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3-02-27 RAN5-98 Athens/e-inputs/Rel-15 5GS maintenance/WP/Sub-area WPs/Included in the RAN5 TDOC/"/>
    </mc:Choice>
  </mc:AlternateContent>
  <xr:revisionPtr revIDLastSave="3" documentId="8_{818E4CCE-90F5-4F50-A755-29AD48C12AD9}" xr6:coauthVersionLast="47" xr6:coauthVersionMax="47" xr10:uidLastSave="{D36D9EF9-60A6-4D4D-8A42-5187D909BABD}"/>
  <bookViews>
    <workbookView xWindow="57480" yWindow="-120" windowWidth="38640" windowHeight="20625" xr2:uid="{00000000-000D-0000-FFFF-FFFF00000000}"/>
  </bookViews>
  <sheets>
    <sheet name="Summary" sheetId="1" r:id="rId1"/>
    <sheet name="5GS RRM" sheetId="2" r:id="rId2"/>
  </sheets>
  <definedNames>
    <definedName name="_xlnm._FilterDatabase" localSheetId="1" hidden="1">'5GS RRM'!$A$13:$AC$515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1" l="1" a="1"/>
  <c r="K17" i="1" s="1"/>
  <c r="J17" i="1" a="1"/>
  <c r="J17" i="1" s="1"/>
  <c r="E17" i="1" a="1"/>
  <c r="E17" i="1" s="1"/>
  <c r="D17" i="1" a="1"/>
  <c r="D17" i="1" s="1"/>
  <c r="I17" i="1" a="1"/>
  <c r="I17" i="1" s="1"/>
  <c r="H17" i="1" a="1"/>
  <c r="H17" i="1" s="1"/>
  <c r="G17" i="1" a="1"/>
  <c r="G17" i="1" s="1"/>
  <c r="F17" i="1" a="1"/>
  <c r="F17" i="1" s="1"/>
  <c r="E15" i="1" a="1"/>
  <c r="E15" i="1" s="1"/>
  <c r="D15" i="1" a="1"/>
  <c r="D15" i="1" s="1"/>
  <c r="AA12" i="2" a="1"/>
  <c r="AA12" i="2" s="1"/>
  <c r="Z12" i="2" a="1"/>
  <c r="Z12" i="2" s="1"/>
  <c r="Y12" i="2" a="1"/>
  <c r="Y12" i="2" s="1"/>
  <c r="AA10" i="2"/>
  <c r="J8" i="1" s="1"/>
  <c r="Z10" i="2"/>
  <c r="H8" i="1" s="1"/>
  <c r="Y10" i="2"/>
  <c r="F8" i="1" s="1"/>
  <c r="U12" i="2" a="1"/>
  <c r="U12" i="2" s="1"/>
  <c r="W12" i="2" a="1"/>
  <c r="W12" i="2" s="1"/>
  <c r="V12" i="2" a="1"/>
  <c r="V12" i="2" s="1"/>
  <c r="Q12" i="2" a="1"/>
  <c r="Q12" i="2" s="1"/>
  <c r="P12" i="2" a="1"/>
  <c r="P12" i="2" s="1"/>
  <c r="O12" i="2" a="1"/>
  <c r="O12" i="2" s="1"/>
  <c r="L117" i="2"/>
  <c r="L115" i="2"/>
  <c r="L114" i="2"/>
  <c r="L112" i="2"/>
  <c r="L111" i="2"/>
  <c r="L110" i="2"/>
  <c r="L118" i="2"/>
  <c r="L119" i="2"/>
  <c r="L120" i="2"/>
  <c r="L121" i="2"/>
  <c r="L122" i="2"/>
  <c r="L123" i="2"/>
  <c r="L124" i="2"/>
  <c r="L125" i="2"/>
  <c r="L126" i="2"/>
  <c r="L127" i="2"/>
  <c r="L373" i="2"/>
  <c r="L383" i="2"/>
  <c r="L388" i="2"/>
  <c r="L386" i="2"/>
  <c r="L384" i="2"/>
  <c r="L382" i="2"/>
  <c r="L381" i="2"/>
  <c r="L316" i="2"/>
  <c r="L314" i="2"/>
  <c r="L311" i="2"/>
  <c r="L307" i="2"/>
  <c r="L106" i="2"/>
  <c r="L104" i="2"/>
  <c r="L101" i="2"/>
  <c r="L97" i="2"/>
  <c r="L177" i="2"/>
  <c r="L176" i="2"/>
  <c r="L175" i="2"/>
  <c r="L166" i="2"/>
  <c r="L461" i="2"/>
  <c r="L460" i="2"/>
  <c r="L458" i="2"/>
  <c r="L457" i="2"/>
  <c r="L455" i="2"/>
  <c r="L453" i="2"/>
  <c r="L449" i="2"/>
  <c r="L446" i="2"/>
  <c r="L445" i="2"/>
  <c r="L444" i="2"/>
  <c r="L443" i="2"/>
  <c r="L433" i="2"/>
  <c r="L408" i="2"/>
  <c r="L407" i="2"/>
  <c r="L406" i="2"/>
  <c r="L405" i="2"/>
  <c r="L404" i="2"/>
  <c r="L361" i="2"/>
  <c r="L295" i="2"/>
  <c r="L294" i="2"/>
  <c r="L293" i="2"/>
  <c r="L292" i="2"/>
  <c r="L291" i="2"/>
  <c r="L197" i="2"/>
  <c r="L196" i="2"/>
  <c r="L195" i="2"/>
  <c r="L194" i="2"/>
  <c r="L193" i="2"/>
  <c r="L146" i="2"/>
  <c r="L85" i="2"/>
  <c r="L84" i="2"/>
  <c r="L83" i="2"/>
  <c r="L82" i="2"/>
  <c r="L81" i="2"/>
  <c r="K15" i="1"/>
  <c r="J15" i="1"/>
  <c r="I15" i="1"/>
  <c r="H15" i="1"/>
  <c r="G15" i="1"/>
  <c r="F15" i="1"/>
  <c r="K14" i="1"/>
  <c r="J14" i="1"/>
  <c r="I14" i="1"/>
  <c r="H14" i="1"/>
  <c r="G14" i="1"/>
  <c r="F14" i="1"/>
  <c r="E14" i="1"/>
  <c r="D14" i="1"/>
  <c r="E18" i="1"/>
  <c r="D18" i="1"/>
  <c r="L442" i="2"/>
  <c r="L441" i="2"/>
  <c r="L440" i="2"/>
  <c r="L439" i="2"/>
  <c r="L437" i="2"/>
  <c r="L436" i="2"/>
  <c r="L430" i="2"/>
  <c r="L378" i="2"/>
  <c r="L339" i="2"/>
  <c r="L322" i="2"/>
  <c r="L320" i="2"/>
  <c r="L318" i="2"/>
  <c r="L233" i="2"/>
  <c r="L272" i="2"/>
  <c r="L174" i="2"/>
  <c r="L173" i="2"/>
  <c r="L158" i="2"/>
  <c r="L157" i="2"/>
  <c r="L156" i="2"/>
  <c r="L159" i="2"/>
  <c r="L447" i="2"/>
  <c r="L434" i="2"/>
  <c r="L431" i="2"/>
  <c r="L428" i="2"/>
  <c r="L427" i="2"/>
  <c r="L514" i="2"/>
  <c r="L513" i="2"/>
  <c r="L512" i="2"/>
  <c r="L511" i="2"/>
  <c r="L510" i="2"/>
  <c r="L509" i="2"/>
  <c r="L508" i="2"/>
  <c r="L507" i="2"/>
  <c r="L506" i="2"/>
  <c r="L505" i="2"/>
  <c r="L504" i="2"/>
  <c r="L503" i="2"/>
  <c r="L502" i="2"/>
  <c r="L501" i="2"/>
  <c r="L500" i="2"/>
  <c r="L499" i="2"/>
  <c r="L498" i="2"/>
  <c r="L497" i="2"/>
  <c r="L496" i="2"/>
  <c r="L495" i="2"/>
  <c r="L494" i="2"/>
  <c r="L493" i="2"/>
  <c r="L492" i="2"/>
  <c r="L491" i="2"/>
  <c r="L490" i="2"/>
  <c r="L489" i="2"/>
  <c r="L488" i="2"/>
  <c r="L487" i="2"/>
  <c r="L486" i="2"/>
  <c r="L485" i="2"/>
  <c r="L484" i="2"/>
  <c r="L483" i="2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26" i="2"/>
  <c r="L425" i="2"/>
  <c r="L424" i="2"/>
  <c r="L423" i="2"/>
  <c r="L422" i="2"/>
  <c r="L421" i="2"/>
  <c r="L420" i="2"/>
  <c r="L419" i="2"/>
  <c r="L418" i="2"/>
  <c r="L417" i="2"/>
  <c r="L416" i="2"/>
  <c r="L414" i="2"/>
  <c r="L413" i="2"/>
  <c r="L412" i="2"/>
  <c r="L411" i="2"/>
  <c r="L410" i="2"/>
  <c r="L409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0" i="2"/>
  <c r="L379" i="2"/>
  <c r="L377" i="2"/>
  <c r="L376" i="2"/>
  <c r="L375" i="2"/>
  <c r="L374" i="2"/>
  <c r="L372" i="2"/>
  <c r="L371" i="2"/>
  <c r="L370" i="2"/>
  <c r="L369" i="2"/>
  <c r="L368" i="2"/>
  <c r="L367" i="2"/>
  <c r="L366" i="2"/>
  <c r="L365" i="2"/>
  <c r="L364" i="2"/>
  <c r="L363" i="2"/>
  <c r="L362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15" i="2"/>
  <c r="L313" i="2"/>
  <c r="L312" i="2"/>
  <c r="L310" i="2"/>
  <c r="L309" i="2"/>
  <c r="L308" i="2"/>
  <c r="L306" i="2"/>
  <c r="L305" i="2"/>
  <c r="L304" i="2"/>
  <c r="L303" i="2"/>
  <c r="L302" i="2"/>
  <c r="L301" i="2"/>
  <c r="L300" i="2"/>
  <c r="L299" i="2"/>
  <c r="L298" i="2"/>
  <c r="L297" i="2"/>
  <c r="L296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2" i="2"/>
  <c r="L171" i="2"/>
  <c r="L170" i="2"/>
  <c r="L169" i="2"/>
  <c r="L168" i="2"/>
  <c r="L167" i="2"/>
  <c r="L165" i="2"/>
  <c r="L164" i="2"/>
  <c r="L163" i="2"/>
  <c r="L162" i="2"/>
  <c r="L161" i="2"/>
  <c r="L160" i="2"/>
  <c r="L155" i="2"/>
  <c r="L154" i="2"/>
  <c r="L153" i="2"/>
  <c r="L152" i="2"/>
  <c r="L151" i="2"/>
  <c r="L150" i="2"/>
  <c r="L149" i="2"/>
  <c r="L148" i="2"/>
  <c r="L147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67" i="2"/>
  <c r="L66" i="2"/>
  <c r="L108" i="2"/>
  <c r="L107" i="2"/>
  <c r="L105" i="2"/>
  <c r="L103" i="2"/>
  <c r="L102" i="2"/>
  <c r="L100" i="2"/>
  <c r="L99" i="2"/>
  <c r="L98" i="2"/>
  <c r="L96" i="2"/>
  <c r="L95" i="2"/>
  <c r="L94" i="2"/>
  <c r="L93" i="2"/>
  <c r="L92" i="2"/>
  <c r="L91" i="2"/>
  <c r="L90" i="2"/>
  <c r="L89" i="2"/>
  <c r="L88" i="2"/>
  <c r="L87" i="2"/>
  <c r="L86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6" i="2"/>
  <c r="L15" i="2"/>
  <c r="L17" i="2"/>
  <c r="W10" i="2"/>
  <c r="J6" i="1" s="1"/>
  <c r="V10" i="2"/>
  <c r="H6" i="1" s="1"/>
  <c r="U10" i="2"/>
  <c r="F6" i="1" s="1"/>
  <c r="Q10" i="2"/>
  <c r="J5" i="1" s="1"/>
  <c r="P10" i="2"/>
  <c r="H5" i="1" s="1"/>
  <c r="O10" i="2"/>
  <c r="F5" i="1" s="1"/>
  <c r="AB9" i="2"/>
  <c r="D9" i="1" s="1"/>
  <c r="Y9" i="2"/>
  <c r="D8" i="1" s="1"/>
  <c r="U9" i="2"/>
  <c r="D6" i="1" s="1"/>
  <c r="O9" i="2"/>
  <c r="D5" i="1" s="1"/>
  <c r="R9" i="2"/>
  <c r="A2" i="1"/>
  <c r="B14" i="1" s="1"/>
  <c r="B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7" authorId="0" shapeId="0" xr:uid="{00000000-0006-0000-0100-000003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<sst xmlns="http://schemas.openxmlformats.org/spreadsheetml/2006/main" count="3486" uniqueCount="1509">
  <si>
    <t>Work plan summary:</t>
  </si>
  <si>
    <t>Overall</t>
  </si>
  <si>
    <t>FR1</t>
  </si>
  <si>
    <t>FR2</t>
  </si>
  <si>
    <t>FR1+FR2</t>
  </si>
  <si>
    <t>SA Option 2 (SA NR)</t>
  </si>
  <si>
    <t>NSA Option 3 (EN-DC)</t>
  </si>
  <si>
    <t>SA Option 5</t>
  </si>
  <si>
    <t>NSA Option 4 (NE-DC)</t>
  </si>
  <si>
    <t>NSA Option 7 (NGEN-DC)</t>
  </si>
  <si>
    <t>Area</t>
  </si>
  <si>
    <t>Completed</t>
  </si>
  <si>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</si>
  <si>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</si>
  <si>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</si>
  <si>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</si>
  <si>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</si>
  <si>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 xml:space="preserve">This part of the work plan covers RRM test cases for SA and NSA.
</t>
  </si>
  <si>
    <t>5GC/NR</t>
  </si>
  <si>
    <t>5GC/LTE</t>
  </si>
  <si>
    <t>EPC/LTE</t>
  </si>
  <si>
    <t>5GC/NR 
master</t>
  </si>
  <si>
    <t>5GC / LTE 
master</t>
  </si>
  <si>
    <t>WP Resp:</t>
  </si>
  <si>
    <t>Adrian Cardalda-Garcia, Rohde &amp; Schwarz</t>
  </si>
  <si>
    <t>Adrian.Cardalda-Garcia@rohde-schwarz.com</t>
  </si>
  <si>
    <t>TS Resp: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</si>
  <si>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</si>
  <si>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</si>
  <si>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</si>
  <si>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</si>
  <si>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</si>
  <si>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</si>
  <si>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</si>
  <si>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</si>
  <si>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</si>
  <si>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</si>
  <si>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</si>
  <si>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</si>
  <si>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</si>
  <si>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t>Start of work plan items.  Note! Do not remove this row. Introduce new work plan rows/items below this row.</t>
  </si>
  <si>
    <t>EN-DC with PSCell in FR1</t>
  </si>
  <si>
    <t>38.533</t>
  </si>
  <si>
    <t>New clause</t>
  </si>
  <si>
    <t>Tests in this area are only for NSA Option 3</t>
  </si>
  <si>
    <t>4.1</t>
  </si>
  <si>
    <t>Void</t>
  </si>
  <si>
    <t>New sub-clause</t>
  </si>
  <si>
    <t>Empty clause so that numbering will match for SA and NSA</t>
  </si>
  <si>
    <t>4.2</t>
  </si>
  <si>
    <t>4.3</t>
  </si>
  <si>
    <t>RRC_CONNECTED state mobility</t>
  </si>
  <si>
    <t>4.3.1</t>
  </si>
  <si>
    <t>4.3.2</t>
  </si>
  <si>
    <t>RRC connection mobility control</t>
  </si>
  <si>
    <t>4.3.2.1</t>
  </si>
  <si>
    <t>4.3.2.2</t>
  </si>
  <si>
    <t>Random access</t>
  </si>
  <si>
    <t>4.3.2.2.1</t>
  </si>
  <si>
    <t>EN-DC FR1 contention based random access</t>
  </si>
  <si>
    <t>Test in A.4.3.2.2.1 in TS 38.133</t>
  </si>
  <si>
    <t>Anritsu</t>
  </si>
  <si>
    <t>RAN4 Phase 1</t>
  </si>
  <si>
    <t>4.3.2.2.2</t>
  </si>
  <si>
    <t>EN-DC FR1 non-contention based random access</t>
  </si>
  <si>
    <t>Test in A.4.3.2.2.2 in TS 38.133</t>
  </si>
  <si>
    <t>4.3.2.3</t>
  </si>
  <si>
    <t>4.4</t>
  </si>
  <si>
    <t>Timing</t>
  </si>
  <si>
    <t>4.4.1</t>
  </si>
  <si>
    <t>UE transmit timing</t>
  </si>
  <si>
    <t>4.4.1.1</t>
  </si>
  <si>
    <t>EN-DC FR1 UE transmit timing accuracy</t>
  </si>
  <si>
    <t>Test in A.4.4.1.1 in TS 38.133</t>
  </si>
  <si>
    <t>Qualcomm</t>
  </si>
  <si>
    <t>R5-188001
R5-192503</t>
  </si>
  <si>
    <t>4.4.2</t>
  </si>
  <si>
    <t>UE timer accuracy</t>
  </si>
  <si>
    <t>4.4.3</t>
  </si>
  <si>
    <t>Timing advance</t>
  </si>
  <si>
    <t>4.4.3.1</t>
  </si>
  <si>
    <t>EN-DC FR1 timing advance adjustment accuracy</t>
  </si>
  <si>
    <t>Test in A.4.4.3 in TS 38.133</t>
  </si>
  <si>
    <t>R5-188011
R5-192678</t>
  </si>
  <si>
    <t>4.5</t>
  </si>
  <si>
    <t>Signalling characteristics</t>
  </si>
  <si>
    <t>4.5.1</t>
  </si>
  <si>
    <t>Radio link monitoring</t>
  </si>
  <si>
    <t>4.5.1.1</t>
  </si>
  <si>
    <t>EN-DC FR1 radio link monitoring out-of-sync test for PSCell configured with SSB-based RLM RS in non-DRX mode</t>
  </si>
  <si>
    <t>Test in A.4.5.1.1 in TS 38.133</t>
  </si>
  <si>
    <t>4.5.1.2</t>
  </si>
  <si>
    <t>EN-DC FR1 radio link monitoring in-sync test for PSCell configured with SSB-based RLM RS in non-DRX mode</t>
  </si>
  <si>
    <t>Test in A.4.5.1.2 in TS 38.133</t>
  </si>
  <si>
    <t>4.5.1.3</t>
  </si>
  <si>
    <t>EN-DC FR1 radio link monitoring out-of-sync test for PSCell configured with SSB-based RLM RS in DRX mode</t>
  </si>
  <si>
    <t>Test in A.4.5.1.3 in TS 38.133</t>
  </si>
  <si>
    <t>4.5.1.4</t>
  </si>
  <si>
    <t>EN-DC FR1 radio link monitoring in-sync test for PSCell configured with SSB-based RLM RS in DRX mode</t>
  </si>
  <si>
    <t>Test in A.4.5.1.4 in TS 38.133</t>
  </si>
  <si>
    <t>4.5.1.5</t>
  </si>
  <si>
    <t>EN-DC FR1 radio link monitoring out-of-sync test for PSCell configured with CSI-RS-based RLM RS in non-DRX mode</t>
  </si>
  <si>
    <t>Test in A.4.5.1.5 in TS 38.133</t>
  </si>
  <si>
    <t>Huawei</t>
  </si>
  <si>
    <t>4.5.1.6</t>
  </si>
  <si>
    <t>EN-DC FR1 radio link monitoring in-sync test for PSCell configured with CSI-RS-based RLM RS in non-DRX mode</t>
  </si>
  <si>
    <t>Test in A.4.5.1.6 in TS 38.133</t>
  </si>
  <si>
    <t>4.5.1.7</t>
  </si>
  <si>
    <t>EN-DC FR1 radio link monitoring out-of-sync test for PSCell configured with CSI-RS-based RLM RS in DRX mode</t>
  </si>
  <si>
    <t>Test in A.4.5.1.7 in TS 38.133</t>
  </si>
  <si>
    <t>4.5.1.8</t>
  </si>
  <si>
    <t>EN-DC FR1 radio link monitoring in-sync test for PSCell configured with CSI-RS-based RLM RS in DRX mode</t>
  </si>
  <si>
    <t>Test in A.4.5.1.8 in TS 38.133</t>
  </si>
  <si>
    <t>4.5.2</t>
  </si>
  <si>
    <t>Interruption</t>
  </si>
  <si>
    <t>4.5.2.1</t>
  </si>
  <si>
    <t xml:space="preserve">EN-DC FR1 interruptions at transitions between active and non-active during DRX in synchronous EN-DC </t>
  </si>
  <si>
    <t>Test in A.4.5.2.1.1 in TS 38.133</t>
  </si>
  <si>
    <t>4.5.2.2</t>
  </si>
  <si>
    <t xml:space="preserve">EN-DC FR1 interruptions at transitions between active and non-active during DRX in asynchronous EN-DC </t>
  </si>
  <si>
    <t>Test in A.4.5.2.1.2 in TS 38.133</t>
  </si>
  <si>
    <t>4.5.2.3</t>
  </si>
  <si>
    <t>EN-DC FR1 interruptions during measurements on deactivated NR SCC in synchronous EN-DC</t>
  </si>
  <si>
    <t>Test in A.4.5.2.1.3 in TS 38.133</t>
  </si>
  <si>
    <t>4.5.2.4</t>
  </si>
  <si>
    <t>EN-DC FR1 interruptions during measurements on deactivated NR SCC in asynchronous EN-DC</t>
  </si>
  <si>
    <t>Test in A.4.5.2.1.4 in TS 38.133</t>
  </si>
  <si>
    <t>4.5.2.5</t>
  </si>
  <si>
    <t>EN-DC FR1 interruptions during measurements on deactivated E-UTRAN SCC in synchronous EN-DC</t>
  </si>
  <si>
    <t>Test in A.4.5.2.1.5 in TS 38.133</t>
  </si>
  <si>
    <t>4.5.2.6</t>
  </si>
  <si>
    <t>EN-DC FR1 interruptions during measurements on deactivated E-UTRAN SCC in asynchronous EN-DC</t>
  </si>
  <si>
    <t>Test in A.4.5.2.1.6 in TS 38.133</t>
  </si>
  <si>
    <t>4.5.3</t>
  </si>
  <si>
    <t>Scell activation and deactivation delay</t>
  </si>
  <si>
    <t>4.5.3.1</t>
  </si>
  <si>
    <t>EN-DC FR1 SCell activation and deactivation of known SCell in non-DRX for 160ms SCell measurement cycle</t>
  </si>
  <si>
    <t>Test in A.4.5.3.1 in TS 38.133</t>
  </si>
  <si>
    <t>Bureau Veritas</t>
  </si>
  <si>
    <t>4.5.3.2</t>
  </si>
  <si>
    <t>EN-DC FR1 SCell activation and deactivation of known Scell in non-DRX for 320ms SCell measurement cycle</t>
  </si>
  <si>
    <t>Test in A.4.5.3.2 in TS 38.133</t>
  </si>
  <si>
    <t>4.5.3.3</t>
  </si>
  <si>
    <t>EN-DC FR1 SCell activation and deactivation of unknown SCell in non-DRX</t>
  </si>
  <si>
    <t>Test in A.4.5.3.3 in TS 38.133</t>
  </si>
  <si>
    <t>4.5.4</t>
  </si>
  <si>
    <t>UE UL carrier RRC reconfiguration delay</t>
  </si>
  <si>
    <t>4.5.4.1</t>
  </si>
  <si>
    <t>EN-DC FR1 UE UL carrier RRC reconfiguration delay</t>
  </si>
  <si>
    <t>Test in A.4.5.4 in TS 38.133</t>
  </si>
  <si>
    <t>4.5.5</t>
  </si>
  <si>
    <t>Beam failure detecion and link recovery procedures</t>
  </si>
  <si>
    <t>4.5.5.1</t>
  </si>
  <si>
    <t>EN-DC FR1 SSB-based beam failure detection and link recovery in non-DRX</t>
  </si>
  <si>
    <t>Test in A.4.5.5.1 in TS 38.133</t>
  </si>
  <si>
    <t>Rohde&amp;Schwarz</t>
  </si>
  <si>
    <t>4.5.5.2</t>
  </si>
  <si>
    <t>EN-DC FR1 SSB-based beam failure detection and link recovery in DRX</t>
  </si>
  <si>
    <t>Test in A.4.5.5.2 in TS 38.133</t>
  </si>
  <si>
    <t>4.5.5.3</t>
  </si>
  <si>
    <t>EN-DC FR1 CSI-RS-based beam failure detection and link recovery in non-DRX</t>
  </si>
  <si>
    <t>Test in A.4.5.5.3 in TS 38.133</t>
  </si>
  <si>
    <t>CAICT</t>
  </si>
  <si>
    <t>4.5.5.4</t>
  </si>
  <si>
    <t>EN-DC FR1 CSI-RS-based beam failure detection and link recovery in DRX</t>
  </si>
  <si>
    <t>Test in A.4.5.5.4 in TS 38.133</t>
  </si>
  <si>
    <t>4.5.6</t>
  </si>
  <si>
    <t>Active BWP switch delay</t>
  </si>
  <si>
    <t>4.5.6.1</t>
  </si>
  <si>
    <t>DCI-based and timer-based active BWP switch</t>
  </si>
  <si>
    <t>4.5.6.1.1</t>
  </si>
  <si>
    <t>EN-DC FR1 DCI-based DL active BWP switch in non-DRX in synchronous EN-DC</t>
  </si>
  <si>
    <t>Test in A.4.5.6.1.1 in TS 38.133</t>
  </si>
  <si>
    <t>4.5.6.1.2</t>
  </si>
  <si>
    <t>EN-DC FR1 DCI-based DL active BWP switch with SCell in non-DRX in synchronous EN-DC</t>
  </si>
  <si>
    <t>Test in A.4.5.6.1.2 in TS 38.133</t>
  </si>
  <si>
    <t>4.5.6.2</t>
  </si>
  <si>
    <t>RRC-based active BWP switch</t>
  </si>
  <si>
    <t>4.5.6.2.1</t>
  </si>
  <si>
    <t>EN-DC FR1 RRC-based DL active BWP switch in non-DRX in synchronous EN-DC</t>
  </si>
  <si>
    <t>Test in A.4.5.6.2.1 in TS 38.133</t>
  </si>
  <si>
    <t>4.6</t>
  </si>
  <si>
    <t>Measurement procedures</t>
  </si>
  <si>
    <t>4.6.1</t>
  </si>
  <si>
    <t>Intra-frequency measurements</t>
  </si>
  <si>
    <t>4.6.1.1</t>
  </si>
  <si>
    <t>EN-DC FR1 event-triggered reporting without gap in non-DRX</t>
  </si>
  <si>
    <t>Test in A.4.6.1.1.1 in TS 38.133</t>
  </si>
  <si>
    <t>4.6.1.2</t>
  </si>
  <si>
    <t>EN-DC FR1 event-triggered reporting without gap in DRX</t>
  </si>
  <si>
    <t>Test in A.4.6.1.1.2 in TS 38.133</t>
  </si>
  <si>
    <t>4.6.1.3</t>
  </si>
  <si>
    <t>EN-DC FR1 event-triggered reporting with gap in non-DRX</t>
  </si>
  <si>
    <t>Test in A.4.6.1.1.3 in TS 38.133</t>
  </si>
  <si>
    <t>4.6.1.4</t>
  </si>
  <si>
    <t>EN-DC FR1 event-triggered reporting with gap in DRX</t>
  </si>
  <si>
    <t>Test in A.4.6.1.1.4 in TS 38.133</t>
  </si>
  <si>
    <t>4.6.1.5</t>
  </si>
  <si>
    <t>EN-DC FR1 event-triggered reporting without gap in non-DRX with SSB time index detection</t>
  </si>
  <si>
    <t>Test in A.4.6.1.1.5 in TS 38.133</t>
  </si>
  <si>
    <t xml:space="preserve">Huawei
</t>
  </si>
  <si>
    <t>4.6.1.6</t>
  </si>
  <si>
    <t>EN-DC FR1 event-triggered reporting with gap in non-DRX with SSB time index detection</t>
  </si>
  <si>
    <t>Test in A.4.6.1.1.6 in TS 38.133</t>
  </si>
  <si>
    <t>4.6.2</t>
  </si>
  <si>
    <t>Inter-frequency measurements</t>
  </si>
  <si>
    <t>4.6.2.1</t>
  </si>
  <si>
    <t>EN-DC FR1-FR1 event-triggered reporting in non-DRX</t>
  </si>
  <si>
    <t>Test in A.4.6.2.1 in TS 38.133</t>
  </si>
  <si>
    <t>Ericsson</t>
  </si>
  <si>
    <t>4.6.2.2</t>
  </si>
  <si>
    <t>EN-DC FR1-FR1 event-triggered reporting  in DRX</t>
  </si>
  <si>
    <t>Test in A.4.6.2.2 in TS 38.133</t>
  </si>
  <si>
    <t>EN-DC FR1-FR1 event-triggered reporting in non-DRX with SSB time index detection</t>
  </si>
  <si>
    <t>Test in A.4.6.2.5 in TS 38.133</t>
  </si>
  <si>
    <t>EN-DC FR1-FR1 event-triggered reporting  in DRX with SSB time index detection</t>
  </si>
  <si>
    <t>Test in A.4.6.2.6 in TS 38.133</t>
  </si>
  <si>
    <t>4.7</t>
  </si>
  <si>
    <t>Measurement performance requirements</t>
  </si>
  <si>
    <t>4.7.1</t>
  </si>
  <si>
    <t>SS-RSRP</t>
  </si>
  <si>
    <t>4.7.1.1</t>
  </si>
  <si>
    <t>4.7.1.1.1</t>
  </si>
  <si>
    <t>EN-DC FR1 SS-RSRP absolute measurement accuracy</t>
  </si>
  <si>
    <t>Test in A.4.7.1.1 in TS 38.133</t>
  </si>
  <si>
    <t>4.7.1.1.2</t>
  </si>
  <si>
    <t>EN-DC FR1 SS-RSRP relative measurement accuracy</t>
  </si>
  <si>
    <t>4.7.1.2</t>
  </si>
  <si>
    <t>4.7.1.2.1</t>
  </si>
  <si>
    <t>EN-DC FR1-FR1 SS-RSRP absolute measurement accuracy</t>
  </si>
  <si>
    <t>Test in A.4.7.1.2 in TS 38.133</t>
  </si>
  <si>
    <t>4.7.1.2.2</t>
  </si>
  <si>
    <t>EN-DC FR1-FR1 SS-RSRP relative measurement accuracy</t>
  </si>
  <si>
    <t>4.7.2</t>
  </si>
  <si>
    <t>SS-RSRQ</t>
  </si>
  <si>
    <t>4.7.2.1</t>
  </si>
  <si>
    <t>EN-DC FR1 SS-RSRQ measurement accuracy</t>
  </si>
  <si>
    <t>Test in A.4.7.2.1 in TS 38.133</t>
  </si>
  <si>
    <t>R5-190479
R5-191487</t>
  </si>
  <si>
    <t>RAN4 Phase 2</t>
  </si>
  <si>
    <t>Test in A.4.7.2.2 in TS 38.133</t>
  </si>
  <si>
    <t>4.7.3</t>
  </si>
  <si>
    <t>SS-SINR</t>
  </si>
  <si>
    <t>4.7.3.1</t>
  </si>
  <si>
    <t>EN-DC FR1 SS-SINR measurement accuracy</t>
  </si>
  <si>
    <t>Test in A.4.7.3.1 in TS 38.133</t>
  </si>
  <si>
    <t>Test in A.4.7.3.2 in TS 38.133</t>
  </si>
  <si>
    <t>4.7.4</t>
  </si>
  <si>
    <t>L1-RSRP for beam reporting</t>
  </si>
  <si>
    <t>Test in A.4.7.4.1 in TS 38.133</t>
  </si>
  <si>
    <t>Test in A.4.7.4.2 in TS 38.133</t>
  </si>
  <si>
    <t>4.7.5</t>
  </si>
  <si>
    <t>SFTD</t>
  </si>
  <si>
    <t>4.7.5.1</t>
  </si>
  <si>
    <t>EN-DC FR1 SFTD measurement accuracy</t>
  </si>
  <si>
    <t>Test in A.4.7.5.1 in TS 38.133</t>
  </si>
  <si>
    <t>PSCell addition and release delay</t>
  </si>
  <si>
    <t>EN-DC FR1 addition and release delay of known PSCell</t>
  </si>
  <si>
    <t>EN-DC with PSCell in FR2</t>
  </si>
  <si>
    <t>5</t>
  </si>
  <si>
    <t>5.1</t>
  </si>
  <si>
    <t>5.2</t>
  </si>
  <si>
    <t>5.3</t>
  </si>
  <si>
    <t>5.3.1</t>
  </si>
  <si>
    <t>5.3.2</t>
  </si>
  <si>
    <t>5.3.2.1</t>
  </si>
  <si>
    <t>5.3.2.2</t>
  </si>
  <si>
    <t>5.3.2.2.1</t>
  </si>
  <si>
    <t>EN-DC FR2 contention based random access</t>
  </si>
  <si>
    <t>Test in A.5.3.2.2.1 in TS 38.133</t>
  </si>
  <si>
    <t>5.3.2.2.2</t>
  </si>
  <si>
    <t>EN-DC FR2 non-contention based random access</t>
  </si>
  <si>
    <t>Test in A.5.3.2.2.2 in TS 38.133</t>
  </si>
  <si>
    <t>5.3.2.3</t>
  </si>
  <si>
    <t>5.4</t>
  </si>
  <si>
    <t>5.4.1</t>
  </si>
  <si>
    <t>5.4.1.1</t>
  </si>
  <si>
    <t>EN-DC FR2 UE transmit timing accuracy</t>
  </si>
  <si>
    <t>Test in A.5.4.1.1 in TS 38.133</t>
  </si>
  <si>
    <t>5.4.2</t>
  </si>
  <si>
    <t>5.4.3</t>
  </si>
  <si>
    <t>5.4.3.1</t>
  </si>
  <si>
    <t>EN-DC FR2 timing advance adjustment accuracy</t>
  </si>
  <si>
    <t>Test in A.5.4.3.1 in TS 38.133</t>
  </si>
  <si>
    <t>5.5</t>
  </si>
  <si>
    <t>5.5.1</t>
  </si>
  <si>
    <t>Radio Link Monitoring</t>
  </si>
  <si>
    <t>5.5.1.1</t>
  </si>
  <si>
    <t>EN-DC FR2 radio link monitoring out-of-sync test for PSCell configured with SSB-based RLM RS in non-DRX mode</t>
  </si>
  <si>
    <t>Test in A.5.5.1.1 in TS 38.133</t>
  </si>
  <si>
    <t>5.5.1.2</t>
  </si>
  <si>
    <t>EN-DC FR2 radio link monitoring in-sync test for PSCell configured with SSB-based RLM RS in non-DRX mode</t>
  </si>
  <si>
    <t>Test in A.5.5.1.2 in TS 38.133</t>
  </si>
  <si>
    <t>5.5.1.3</t>
  </si>
  <si>
    <t>EN-DC FR2 radio link monitoring out-of-sync test for PSCell configured with SSB-based RLM RS in DRX mode</t>
  </si>
  <si>
    <t>Test in A.5.5.1.3 in TS 38.133</t>
  </si>
  <si>
    <t>5.5.1.4</t>
  </si>
  <si>
    <t>EN-DC FR2 radio link monitoring in-sync test for PSCell configured with SSB-based RLM RS in DRX mode</t>
  </si>
  <si>
    <t>Test in A.5.5.1.4 in TS 38.133</t>
  </si>
  <si>
    <t>5.5.1.5</t>
  </si>
  <si>
    <t>EN-DC FR2 radio link monitoring out-of-sync test for PSCell configured with CSI-RS-based RLM RS in non-DRX mode</t>
  </si>
  <si>
    <t>Test in A.5.5.1.5 in TS 38.133</t>
  </si>
  <si>
    <t>5.5.1.6</t>
  </si>
  <si>
    <t>EN-DC FR2 radio link monitoring in-sync test for PSCell configured with CSI-RS-based RLM RS in non-DRX mode</t>
  </si>
  <si>
    <t>Test in A.5.5.1.6 in TS 38.133</t>
  </si>
  <si>
    <t>5.5.1.7</t>
  </si>
  <si>
    <t>EN-DC FR2 radio link monitoring out-of-sync test for PSCell configured with CSI-RS-based RLM RS in DRX mode</t>
  </si>
  <si>
    <t>Test in A.5.5.1.7 in TS 38.133</t>
  </si>
  <si>
    <t>5.5.1.8</t>
  </si>
  <si>
    <t>EN-DC FR2 radio link monitoring in-sync test for PSCell configured with CSI-RS-based RLM RS in DRX mode</t>
  </si>
  <si>
    <t>Test in A.5.5.1.8 in TS 38.133</t>
  </si>
  <si>
    <t>5.5.2</t>
  </si>
  <si>
    <t>5.5.2.1</t>
  </si>
  <si>
    <t xml:space="preserve">EN-DC FR2 interruptions at transitions between active and non-active during DRX in synchronous EN-DC </t>
  </si>
  <si>
    <t>Test in A.5.5.2.1 in TS 38.133</t>
  </si>
  <si>
    <t>5.5.2.2</t>
  </si>
  <si>
    <t xml:space="preserve">EN-DC FR2 interruptions at transitions between active and non-active during DRX in asynchronous EN-DC </t>
  </si>
  <si>
    <t>Test in A.5.5.2.2 in TS 38.133</t>
  </si>
  <si>
    <t>5.5.2.3</t>
  </si>
  <si>
    <t>EN-DC FR2 interruptions during measurements on deactivated NR SCC in synchronous EN-DC</t>
  </si>
  <si>
    <t>Test in A.5.5.2.3 in TS 38.133</t>
  </si>
  <si>
    <t>5.5.2.4</t>
  </si>
  <si>
    <t>EN-DC FR2 interruptions during measurements on deactivated NR SCC in asynchronous EN-DC</t>
  </si>
  <si>
    <t>Test in A.5.5.2.4 in TS 38.133</t>
  </si>
  <si>
    <t>5.5.2.5</t>
  </si>
  <si>
    <t>EN-DC FR2 interruptions during measurements on deactivated E-UTRAN SCC in synchronous EN-DC</t>
  </si>
  <si>
    <t>Test in A.5.5.2.5 in TS 38.133</t>
  </si>
  <si>
    <t>5.5.2.6</t>
  </si>
  <si>
    <t>EN-DC FR2 interruptions during measurements on deactivated E-UTRAN SCC in asynchronous EN-DC</t>
  </si>
  <si>
    <t>Test in A.5.5.2.6 in TS 38.133</t>
  </si>
  <si>
    <t>5.5.3</t>
  </si>
  <si>
    <t>5.5.3.1</t>
  </si>
  <si>
    <t>EN-DC FR2 SCell activation and deactivation intra-band in non-DRX</t>
  </si>
  <si>
    <t>Test in A.5.5.3.1 in TS 38.133</t>
  </si>
  <si>
    <t>5.5.4</t>
  </si>
  <si>
    <t>5.5.5</t>
  </si>
  <si>
    <t>Beam failure detection and link recovery procedures</t>
  </si>
  <si>
    <t>5.5.5.1</t>
  </si>
  <si>
    <t>EN-DC FR2 SSB-based beam failure detection and link recovery in non-DRX</t>
  </si>
  <si>
    <t>Test in A.5.5.5.1 in TS 38.133</t>
  </si>
  <si>
    <t>5.5.5.2</t>
  </si>
  <si>
    <t>EN-DC FR2 SSB-based beam failure detection and link recovery in DRX</t>
  </si>
  <si>
    <t>Test in A.5.5.5.2 in TS 38.133</t>
  </si>
  <si>
    <t>5.5.5.3</t>
  </si>
  <si>
    <t>EN-DC FR2 CSI-RS-based beam failure detection and link recovery in non-DRX</t>
  </si>
  <si>
    <t>Test in A.5.5.5.3 in TS 38.133</t>
  </si>
  <si>
    <t>5.5.5.4</t>
  </si>
  <si>
    <t>EN-DC FR2 CSI-RS-based beam failure detection and link recovery in DRX</t>
  </si>
  <si>
    <t>Test in A.5.5.5.4 in TS 38.133</t>
  </si>
  <si>
    <t>5.5.6</t>
  </si>
  <si>
    <t>5.5.6.1</t>
  </si>
  <si>
    <t xml:space="preserve">DCI-based and timer-based active BWP switch </t>
  </si>
  <si>
    <t>5.5.6.1.1</t>
  </si>
  <si>
    <t>EN-DC FR2 DCI-based DL active BWP switch in non-DRX in synchronous EN-DC</t>
  </si>
  <si>
    <t>Test in A.5.5.6.1.1 in TS 38.133</t>
  </si>
  <si>
    <t>R5-191494</t>
  </si>
  <si>
    <t>5.5.6.1.2</t>
  </si>
  <si>
    <t>EN-DC PSCell FR2 DL active BWP switch with FR2 SCell in non-DRX in synchronous EN-DC</t>
  </si>
  <si>
    <t>Test in A.5.5.6.1.2 in TS 38.133</t>
  </si>
  <si>
    <t>5.5.6.2</t>
  </si>
  <si>
    <t>5.5.6.2.1</t>
  </si>
  <si>
    <t>EN-DC FR2 RRC-based DL active BWP switch in non-DRX in synchronous EN-DC</t>
  </si>
  <si>
    <t>Test in A.5.5.6.2.1 in TS 38.133</t>
  </si>
  <si>
    <t>5.6</t>
  </si>
  <si>
    <t>5.6.1</t>
  </si>
  <si>
    <t>5.6.1.1</t>
  </si>
  <si>
    <t>EN-DC FR2 event-triggered reporting without gap in non-DRX</t>
  </si>
  <si>
    <t>Test in A.5.6.1.1.1 in TS 38.133</t>
  </si>
  <si>
    <t>5.6.1.2</t>
  </si>
  <si>
    <t>EN-DC FR2 event-triggered reporting without gap in DRX</t>
  </si>
  <si>
    <t>Test in A.5.6.1.1.2 in TS 38.133</t>
  </si>
  <si>
    <t>5.6.1.3</t>
  </si>
  <si>
    <t>EN-DC FR2 event-triggered reporting with gap in non-DRX</t>
  </si>
  <si>
    <t>Test in A.5.6.1.1.3 in TS 38.133</t>
  </si>
  <si>
    <t>5.6.1.4</t>
  </si>
  <si>
    <t>EN-DC FR2  event-triggered reporting with gap in DRX</t>
  </si>
  <si>
    <t>Test in A.5.6.1.1.4 in TS 38.133</t>
  </si>
  <si>
    <t>5.6.2</t>
  </si>
  <si>
    <t>5.6.2.1</t>
  </si>
  <si>
    <t>EN-DC FR2-FR2 event-triggered reporting in non-DRX</t>
  </si>
  <si>
    <t>Test in A.5.6.2.1 in TS 38.133</t>
  </si>
  <si>
    <t>5.6.2.2</t>
  </si>
  <si>
    <t>EN-DC FR2-FR2 event-triggered reporting in DRX</t>
  </si>
  <si>
    <t>Test in A.5.6.2.2 in TS 38.133</t>
  </si>
  <si>
    <t>5.6.2.3</t>
  </si>
  <si>
    <t>EN-DC FR2-FR2 event-triggered reporting in non-DRX with SSB time index detection</t>
  </si>
  <si>
    <t>Test in A.5.6.2.3 in TS 38.133</t>
  </si>
  <si>
    <t>5.6.2.4</t>
  </si>
  <si>
    <t>EN-DC FR2-FR2  event-triggered reporting in DRX with SSB time index detection</t>
  </si>
  <si>
    <t>Test in A.5.6.2.4 in TS 38.133</t>
  </si>
  <si>
    <t>EN-DC FR1-FR2 event-triggered reporting in non-DRX</t>
  </si>
  <si>
    <t>EN-DC FR1-FR2 event-triggered reporting in DRX</t>
  </si>
  <si>
    <t>5.6.2.7</t>
  </si>
  <si>
    <t>EN-DC FR1-FR2 event-triggered reporting in non-DRX with SSB time index detection</t>
  </si>
  <si>
    <t>5.6.2.8</t>
  </si>
  <si>
    <t>EN-DC FR1-FR2 event-triggered reporting in DRX with SSB time index detection</t>
  </si>
  <si>
    <t>5.7</t>
  </si>
  <si>
    <t>5.7.1</t>
  </si>
  <si>
    <t>5.7.1.1</t>
  </si>
  <si>
    <t>EN-DC FR2 SS-RSRP measurement accuracy</t>
  </si>
  <si>
    <t>Test in A.5.7.1.1 in TS 38.133</t>
  </si>
  <si>
    <t>5.7.1.2</t>
  </si>
  <si>
    <t>EN-DC FR2-FR2 SS-RSRP measurement accuracy</t>
  </si>
  <si>
    <t>Test in A.5.7.1.2 in TS 38.133</t>
  </si>
  <si>
    <t>5.7.1.3</t>
  </si>
  <si>
    <t>Inter-frequency measurements between FR1 and FR2</t>
  </si>
  <si>
    <t>Test in A.5.7.1.3 in TS 38.133</t>
  </si>
  <si>
    <t>5.7.2</t>
  </si>
  <si>
    <t>5.7.2.1</t>
  </si>
  <si>
    <t>EN-DC FR2 SS-RSRQ measurement accuracy</t>
  </si>
  <si>
    <t>Test in A.5.7.2.1 in TS 38.133</t>
  </si>
  <si>
    <t>5.7.2.2</t>
  </si>
  <si>
    <t>EN-DC FR2-FR2 SS-RSRQ measurement accuracy</t>
  </si>
  <si>
    <t>Test in A.5.7.2.2 in TS 38.133</t>
  </si>
  <si>
    <t>5.7.3</t>
  </si>
  <si>
    <t>5.7.3.1</t>
  </si>
  <si>
    <t>EN-DC FR2 SS-SINR measurement accuracy</t>
  </si>
  <si>
    <t>Test in A.5.7.3.1 in TS 38.133</t>
  </si>
  <si>
    <t>5.7.3.2</t>
  </si>
  <si>
    <t>EN-DC FR2-FR2 SS-SINR measurement accuracy</t>
  </si>
  <si>
    <t>Test in A.5.7.3.2 in TS 38.133</t>
  </si>
  <si>
    <t>5.7.4</t>
  </si>
  <si>
    <t>5.7.4.1</t>
  </si>
  <si>
    <t>EN-DC FR2 SSB-based L1-RSRP measurement accuracy</t>
  </si>
  <si>
    <t>Test in A.5.7.4.1 in TS 38.133</t>
  </si>
  <si>
    <t>5.7.4.2</t>
  </si>
  <si>
    <t>EN-DC FR2 CSI-RS-based L1-RSRP measurement accuracy</t>
  </si>
  <si>
    <t>Test in A.5.7.4.2 in TS 38.133</t>
  </si>
  <si>
    <t>NR standalone in FR1</t>
  </si>
  <si>
    <t>6</t>
  </si>
  <si>
    <t>Tests in this area are only for SA Option 2</t>
  </si>
  <si>
    <t>6.1</t>
  </si>
  <si>
    <t>RRC_IDLE state mobility</t>
  </si>
  <si>
    <t>6.1.1</t>
  </si>
  <si>
    <t>NR cell re-selection</t>
  </si>
  <si>
    <t>6.1.1.1</t>
  </si>
  <si>
    <t>NR SA FR1 cell re-selection</t>
  </si>
  <si>
    <t>Test in A.6.1.1.1 in TS 38.133</t>
  </si>
  <si>
    <t>6.1.1.2</t>
  </si>
  <si>
    <t>NR SA FR1-FR1 cell re-selection</t>
  </si>
  <si>
    <t>Test in A.6.1.1.2 in TS 38.133</t>
  </si>
  <si>
    <t>6.1.2</t>
  </si>
  <si>
    <t>NR – E-UTRA cell re-selection</t>
  </si>
  <si>
    <t>6.1.2.1</t>
  </si>
  <si>
    <t>NR SA FR1 – E-UTRA cell re-selection to higher priority E-UTRA</t>
  </si>
  <si>
    <t>Test in A.6.1.2.1 in TS 38.133</t>
  </si>
  <si>
    <t>6.1.2.2</t>
  </si>
  <si>
    <t>NR SA FR1 – E-UTRA cell re-selection to lower priority E-UTRA</t>
  </si>
  <si>
    <t>Test in A.6.1.2.2 in TS 38.133</t>
  </si>
  <si>
    <t>6.2</t>
  </si>
  <si>
    <t>RRC_INACTIVE state mobility</t>
  </si>
  <si>
    <t>6.3</t>
  </si>
  <si>
    <t>6.3.1</t>
  </si>
  <si>
    <t>Handover</t>
  </si>
  <si>
    <t>6.3.1.1</t>
  </si>
  <si>
    <t>NR SA FR1 handover with known target cell</t>
  </si>
  <si>
    <t>Test in A.6.3.1.1 in TS 38.133</t>
  </si>
  <si>
    <t>6.3.1.2</t>
  </si>
  <si>
    <t>NR SA FR1 handover with unknown target cell</t>
  </si>
  <si>
    <t>Test in A.6.3.1.2 in TS 38.133</t>
  </si>
  <si>
    <t>6.3.1.3</t>
  </si>
  <si>
    <t>NR SA FR1-FR1 handover with unknown target cell</t>
  </si>
  <si>
    <t>Test in A.6.3.1.3 in TS 38.133</t>
  </si>
  <si>
    <t>6.3.1.4</t>
  </si>
  <si>
    <t>NR SA FR1 – E-UTRA handover with known target cell</t>
  </si>
  <si>
    <t>Test in A.6.3.1.4 in TS 38.133</t>
  </si>
  <si>
    <t>6.3.1.5</t>
  </si>
  <si>
    <t>NR SA FR1 – E-UTRA handover with unknown target cell</t>
  </si>
  <si>
    <t>Test in A.6.3.1.5 in TS 38.133</t>
  </si>
  <si>
    <t>6.3.2</t>
  </si>
  <si>
    <t>6.3.2.1</t>
  </si>
  <si>
    <t>RRC re-establishment</t>
  </si>
  <si>
    <t>6.3.2.1.1</t>
  </si>
  <si>
    <t>NR SA FR1 RRC re-establishment</t>
  </si>
  <si>
    <t>Test in A.6.3.2.1.1 in TS 38.133</t>
  </si>
  <si>
    <t>Huawei, Hisilicon</t>
    <phoneticPr fontId="0" type="noConversion"/>
  </si>
  <si>
    <t>6.3.2.1.2</t>
  </si>
  <si>
    <t>NR SA FR1 - FR1 RRC re-establishment</t>
  </si>
  <si>
    <t>Test in A.6.3.2.1.2 in TS 38.133</t>
  </si>
  <si>
    <t>6.3.2.2</t>
  </si>
  <si>
    <t>6.3.2.2.1</t>
  </si>
  <si>
    <t>NR SA FR1 contention based random access</t>
  </si>
  <si>
    <t>Test in A.6.3.2.2.1 in TS 38.133</t>
  </si>
  <si>
    <t>6.3.2.2.2</t>
  </si>
  <si>
    <t>NR SA FR1 non-contention based random access</t>
  </si>
  <si>
    <t>Test in A.6.3.2.2.2 in TS 38.133</t>
  </si>
  <si>
    <t>6.3.2.3</t>
  </si>
  <si>
    <t>RRC connection release with redirection</t>
  </si>
  <si>
    <t>6.3.2.3.1</t>
  </si>
  <si>
    <t>NR SA FR1 RRC connection release with redirection</t>
  </si>
  <si>
    <t>Test in A.6.3.2.3.1 in TS 38.133</t>
  </si>
  <si>
    <t>6.3.2.3.2</t>
  </si>
  <si>
    <t>NR SA  FR1 – E-UTRA RRC connection release with redirection</t>
  </si>
  <si>
    <t>Test in A.6.3.2.3.2 in TS 38.133</t>
  </si>
  <si>
    <t>6.4</t>
  </si>
  <si>
    <t>6.4.1</t>
  </si>
  <si>
    <t>6.4.1.1</t>
  </si>
  <si>
    <t>NR SA FR1 transmit timing accuracy</t>
  </si>
  <si>
    <t>Test in A.6.4.1.1 in TS 38.133</t>
  </si>
  <si>
    <t>6.4.2</t>
  </si>
  <si>
    <t>6.4.3</t>
  </si>
  <si>
    <t>6.4.3.1</t>
  </si>
  <si>
    <t>NR SA FR1 timing advance adjustment accuracy</t>
  </si>
  <si>
    <t>Test in A.6.4.3 in TS 38.133</t>
  </si>
  <si>
    <t>6.5</t>
  </si>
  <si>
    <t>6.5.1</t>
  </si>
  <si>
    <t>6.5.1.1</t>
  </si>
  <si>
    <t>NR SA FR1 radio link monitoring out-of-sync test for PCell configured with SSB-based RLM RS in non-DRX mode</t>
  </si>
  <si>
    <t>Test in A.6.5.1.1 in TS 38.133</t>
  </si>
  <si>
    <t>6.5.1.2</t>
  </si>
  <si>
    <t>NR SA FR1 radio link monitoring in-sync test for PCell configured with SSB-based RLM RS in non-DRX mode</t>
  </si>
  <si>
    <t>Test in A.6.5.1.2 in TS 38.133</t>
  </si>
  <si>
    <t>6.5.1.3</t>
  </si>
  <si>
    <t>NR SA FR1 radio link monitoring out-of-sync test for PCell configured with SSB-based RLM RS in DRX mode</t>
  </si>
  <si>
    <t>Test in A.6.5.1.3 in TS 38.133</t>
  </si>
  <si>
    <t>6.5.1.4</t>
  </si>
  <si>
    <t>NR SA FR1 radio link monitoring in-sync test for PCell configured with SSB-based RLM RS in DRX mode</t>
  </si>
  <si>
    <t>Test in A.6.5.1.4 in TS 38.133</t>
  </si>
  <si>
    <t>6.5.1.5</t>
  </si>
  <si>
    <t>NR SA FR1 radio link monitoring out-of-sync test for PCell configured with CSI-RS-based RLM RS in non-DRX mode</t>
  </si>
  <si>
    <t>Test in A.6.5.1.5 in TS 38.133</t>
  </si>
  <si>
    <t>6.5.1.6</t>
  </si>
  <si>
    <t>NR SA FR1 radio link monitoring in-sync test for PCell configured with CSI-RS-based RLM RS in non-DRX mode</t>
  </si>
  <si>
    <t>Test in A.6.5.1.6 in TS 38.133</t>
  </si>
  <si>
    <t>6.5.1.7</t>
  </si>
  <si>
    <t>NR SA FR1 radio link monitoring out-of-sync test for PCell configured with CSI-RS-based RLM RS in DRX mode</t>
  </si>
  <si>
    <t>Test in A.6.5.1.7 in TS 38.133</t>
  </si>
  <si>
    <t>6.5.1.8</t>
  </si>
  <si>
    <t>NR SA FR1 radio link monitoring in-sync test for PCell configured with CSI-RS-based RLM RS in DRX mode</t>
  </si>
  <si>
    <t>Test in A.6.5.1.8 in TS 38.133</t>
  </si>
  <si>
    <t>6.5.2</t>
  </si>
  <si>
    <t>6.5.2.1</t>
  </si>
  <si>
    <t>NR SA FR1 interruptions during measurements on deactivated NR SCC</t>
  </si>
  <si>
    <t>Test in A.6.5.2.1 in TS 38.133</t>
  </si>
  <si>
    <t>6.5.3</t>
  </si>
  <si>
    <t>6.5.3.1</t>
  </si>
  <si>
    <t>NR SA FR1 SCell activation and deactivation of known SCell in non-DRX for 160ms SCell measurement cycle</t>
  </si>
  <si>
    <t>Test in A.6.5.3.1 in TS 38.133</t>
  </si>
  <si>
    <t>6.5.3.2</t>
  </si>
  <si>
    <t>NR SA FR1 SCell activation and deactivation of known SCell in non-DRX for 320ms SCell measurement cycle</t>
  </si>
  <si>
    <t>Test in A.6.5.3.2 in TS 38.133</t>
  </si>
  <si>
    <t>6.5.3.3</t>
  </si>
  <si>
    <t>NR SA FR1 SCell activation and deactivation of unknown SCell in non-DRX</t>
  </si>
  <si>
    <t>Test in A.6.5.3.3 in TS 38.133</t>
  </si>
  <si>
    <t>6.5.4</t>
  </si>
  <si>
    <t>6.5.4.1</t>
  </si>
  <si>
    <t>NR SA FR1 UE UL carrier RRC reconfiguration delay</t>
  </si>
  <si>
    <t>Test in A.6.5.4 in TS 38.133</t>
  </si>
  <si>
    <t>6.5.5</t>
  </si>
  <si>
    <t>6.5.5.1</t>
  </si>
  <si>
    <t>NR SA FR1 SSB-based beam failure detection and link recovery in non-DRX</t>
  </si>
  <si>
    <t>Test in A.6.5.5.1 in TS 38.133</t>
  </si>
  <si>
    <t>6.5.5.2</t>
  </si>
  <si>
    <t>NR SA FR1 SSB-based beam failure detection and link recovery in DRX</t>
  </si>
  <si>
    <t>Test in A.6.5.5.2 in TS 38.133</t>
  </si>
  <si>
    <t>6.5.5.3</t>
  </si>
  <si>
    <t>NR SA FR1 CSI-RS-based beam failure detection and link recovery in non-DRX</t>
  </si>
  <si>
    <t>Test in A.6.5.5.3 in TS 38.133</t>
  </si>
  <si>
    <t>Huawei,Hisilicon</t>
  </si>
  <si>
    <t>6.5.5.4</t>
  </si>
  <si>
    <t>NR SA FR1 CSI-RS-based beam failure detection and link recovery in DRX</t>
  </si>
  <si>
    <t>Test in A.6.5.5.4 in TS 38.133</t>
  </si>
  <si>
    <t>6.5.6</t>
  </si>
  <si>
    <t>6.5.6.1</t>
  </si>
  <si>
    <t>6.5.6.1.1</t>
  </si>
  <si>
    <t>Test in A.6.5.6.1.1 in TS 38.133</t>
  </si>
  <si>
    <t>6.5.6.2</t>
  </si>
  <si>
    <t>6.5.6.2.1</t>
  </si>
  <si>
    <t>Test in A.6.5.6.2.1 in TS 38.133</t>
  </si>
  <si>
    <t>6.6</t>
  </si>
  <si>
    <t>6.6.1</t>
  </si>
  <si>
    <t>6.6.1.1</t>
  </si>
  <si>
    <t>NR SA FR1 event-triggered reporting without gap in non-DRX</t>
  </si>
  <si>
    <t>Test in A.6.6.1.1.1 in TS 38.133</t>
  </si>
  <si>
    <t>6.6.1.2</t>
  </si>
  <si>
    <t>NR SA FR1 event-triggered reporting without gap in DRX</t>
  </si>
  <si>
    <t>Test in A.6.6.1.1.2 in TS 38.133</t>
  </si>
  <si>
    <t>6.6.1.3</t>
  </si>
  <si>
    <t>NR SA FR1 event-triggered reporting with gap in non-DRX</t>
  </si>
  <si>
    <t>Test in A.6.6.1.1.3 in TS 38.133</t>
  </si>
  <si>
    <t>6.6.1.4</t>
  </si>
  <si>
    <t>NR SA FR1 event-triggered reporting with gap in DRX</t>
  </si>
  <si>
    <t>Test in A.6.6.1.1.4 in TS 38.133</t>
  </si>
  <si>
    <t>6.6.1.5</t>
  </si>
  <si>
    <t>NR SA FR1 event-triggered reporting without gap in non-DRX with SSB index reading</t>
  </si>
  <si>
    <t>Test in A.6.6.1.1.5 in TS 38.133</t>
  </si>
  <si>
    <t>6.6.1.6</t>
  </si>
  <si>
    <t>NR SA FR1 event-triggered reporting with gap in non-DRX with SSB index reading</t>
  </si>
  <si>
    <t>Test in A.6.6.1.1.6 in TS 38.133</t>
  </si>
  <si>
    <t>6.6.2</t>
  </si>
  <si>
    <t>6.6.2.1</t>
  </si>
  <si>
    <t>NR SA FR1-FR1 event-triggered reporting in non-DRX</t>
  </si>
  <si>
    <t>Test in A.6.6.2.1 in TS 38.133</t>
  </si>
  <si>
    <t>6.6.2.2</t>
  </si>
  <si>
    <t>NR SA FR1-FR1 event-triggered reporting  in DRX</t>
  </si>
  <si>
    <t>Test in A.6.6.2.2 in TS 38.133</t>
  </si>
  <si>
    <t>NR SA FR1-FR1 event-triggered reporting in non-DRX with SSB time index detection</t>
  </si>
  <si>
    <t>Test in A.6.6.2.3 in TS 38.133</t>
  </si>
  <si>
    <t>NR SA FR1-FR1 event-triggered reporting  in DRX with SSB time index detection</t>
  </si>
  <si>
    <t>Test in A.6.6.2.4 in TS 38.133</t>
  </si>
  <si>
    <t>6.6.3</t>
  </si>
  <si>
    <t>Inter-RAT measurements</t>
  </si>
  <si>
    <t>6.6.3.1</t>
  </si>
  <si>
    <t>NR SA FR1 – E-UTRAN event-triggered reporting in non-DRX</t>
  </si>
  <si>
    <t>Test in A.6.6.3.1 in TS 38.133</t>
  </si>
  <si>
    <t>6.6.3.2</t>
  </si>
  <si>
    <t>NR SA FR1 – E-UTRAN event-triggered reporting in DRX</t>
  </si>
  <si>
    <t>Test in A.6.6.3.2 in TS 38.133</t>
  </si>
  <si>
    <t>6.7</t>
  </si>
  <si>
    <t>6.7.1</t>
  </si>
  <si>
    <t>6.7.1.1</t>
  </si>
  <si>
    <t>6.7.1.1.1</t>
  </si>
  <si>
    <t>NR SA FR1 SS-RSRP absolute measurement accuracy</t>
  </si>
  <si>
    <t>Test in A.6.7.1.1 in TS 38.133</t>
  </si>
  <si>
    <t>6.7.1.1.2</t>
  </si>
  <si>
    <t>NR SA FR1 SS-RSRP relative measurement accuracy</t>
  </si>
  <si>
    <t>6.7.1.2</t>
  </si>
  <si>
    <t>6.7.1.2.1</t>
  </si>
  <si>
    <t>NR SA FR1-FR1 SS-RSRP absolute measurement accuracy</t>
  </si>
  <si>
    <t>Test in A.6.7.1.2 in TS 38.133</t>
  </si>
  <si>
    <t>6.7.1.2.2</t>
  </si>
  <si>
    <t>NR SA FR1-FR1 SS-RSRP relative measurement accuracy</t>
  </si>
  <si>
    <t>6.7.2</t>
  </si>
  <si>
    <t>6.7.2.1</t>
  </si>
  <si>
    <t>NR SA FR1 SS-RSRQ measurement accuracy</t>
  </si>
  <si>
    <t>Test in A.6.7.2.1 in TS 38.133</t>
  </si>
  <si>
    <t>Test in A.6.7.2.2 in TS 38.133</t>
  </si>
  <si>
    <t>6.7.3</t>
  </si>
  <si>
    <t>6.7.3.1</t>
  </si>
  <si>
    <t>NR SA FR1 SS-SINR measurement accuracy</t>
  </si>
  <si>
    <t>Test in A.6.7.3.1 in TS 38.133</t>
  </si>
  <si>
    <t>Test in A.6.7.3.2 in TS 38.133</t>
  </si>
  <si>
    <t>6.7.4</t>
  </si>
  <si>
    <t>Test in A.6.7.4.1 in TS 38.133</t>
  </si>
  <si>
    <t>Test in A.6.7.4.2 in TS 38.133</t>
  </si>
  <si>
    <t>NR standalone in FR2</t>
  </si>
  <si>
    <t>7</t>
  </si>
  <si>
    <t>7.1</t>
  </si>
  <si>
    <t>7.1.1</t>
  </si>
  <si>
    <t>7.1.1.1</t>
  </si>
  <si>
    <t>NR SA FR2 cell re-selection</t>
  </si>
  <si>
    <t>Test in A.7.1.1.1 in TS 38.133</t>
  </si>
  <si>
    <t>7.1.1.2</t>
  </si>
  <si>
    <t>NR SA FR2-FR2 cell re-selection</t>
  </si>
  <si>
    <t>Test in A.7.1.1.2 in TS 38.133</t>
  </si>
  <si>
    <t>7.2</t>
  </si>
  <si>
    <t>7.3</t>
  </si>
  <si>
    <t>7.3.1</t>
  </si>
  <si>
    <t>7.3.1.1</t>
  </si>
  <si>
    <t>NR SA FR1-FR2 handover with unknown target cell</t>
  </si>
  <si>
    <t>Test in A.7.3.1.1 in TS 38.133</t>
  </si>
  <si>
    <t>7.3.1.2</t>
  </si>
  <si>
    <t>NR SA FR2 handover with unknown target cell</t>
  </si>
  <si>
    <t>Test in A.7.3.1.2 in TS 38.133</t>
  </si>
  <si>
    <t>7.3.1.3</t>
  </si>
  <si>
    <t>NR SA FR2-FR2 handover with unknown target cell</t>
  </si>
  <si>
    <t>Test in A.7.3.1.3 in TS 38.133</t>
  </si>
  <si>
    <t>7.3.2</t>
  </si>
  <si>
    <t>7.3.2.1</t>
  </si>
  <si>
    <t>7.3.2.1.1</t>
  </si>
  <si>
    <t>NR SA FR2 RRC re-establishment</t>
  </si>
  <si>
    <t>Test in A.7.3.2.1.1 in TS 38.133</t>
  </si>
  <si>
    <t>7.3.2.1.2</t>
  </si>
  <si>
    <t>NR SA FR2 - FR2 RRC re-establishment</t>
  </si>
  <si>
    <t>Test in A.7.3.2.1.2 in TS 38.133</t>
  </si>
  <si>
    <t>7.3.2.2</t>
  </si>
  <si>
    <t>7.3.2.2.1</t>
  </si>
  <si>
    <t>NR SA FR2 contention based random access</t>
  </si>
  <si>
    <t>Test in A.7.3.2.2.1 in TS 38.133</t>
  </si>
  <si>
    <t>7.3.2.2.2</t>
  </si>
  <si>
    <t>NR SA FR2 non-contention based random access</t>
  </si>
  <si>
    <t>Test in A.7.3.2.2.2 in TS 38.133</t>
  </si>
  <si>
    <t>7.3.2.3</t>
  </si>
  <si>
    <t>7.3.2.3.1</t>
  </si>
  <si>
    <t>NR SA FR2 RRC connection release with redirection</t>
  </si>
  <si>
    <t>Test in A.7.3.2.3.1 in TS 38.133</t>
  </si>
  <si>
    <t>7.4</t>
  </si>
  <si>
    <t>7.4.1</t>
  </si>
  <si>
    <t>7.4.1.1</t>
  </si>
  <si>
    <t>NR SA FR2 transmit timing accuracy</t>
  </si>
  <si>
    <t>Test in A.7.4.1.1 in TS 38.133</t>
  </si>
  <si>
    <t>7.4.2</t>
  </si>
  <si>
    <t>7.4.3</t>
  </si>
  <si>
    <t>7.4.3.1</t>
  </si>
  <si>
    <t>NR SA FR2 timing advanced adjustment accuracy</t>
  </si>
  <si>
    <t>Test in A.7.4.3.1 in TS 38.133</t>
  </si>
  <si>
    <t>7.5</t>
  </si>
  <si>
    <t>7.5.1</t>
  </si>
  <si>
    <t>7.5.1.1</t>
  </si>
  <si>
    <t>NR SA FR2 radio link monitoring out-of-sync test for PCell configured with SSB-based RLM RS in non-DRX mode</t>
  </si>
  <si>
    <t>Test in A.7.5.1.1 in TS 38.133</t>
  </si>
  <si>
    <t>7.5.1.2</t>
  </si>
  <si>
    <t>NR SA FR2 radio link monitoring in-sync test for PCell configured with SSB-based RLM RS in non-DRX mode</t>
  </si>
  <si>
    <t>Test in A.7.5.1.2 in TS 38.133</t>
  </si>
  <si>
    <t>7.5.1.3</t>
  </si>
  <si>
    <t>NR SA FR2 radio link monitoring out-of-sync test for PCell configured with SSB-based RLM RS in DRX mode</t>
  </si>
  <si>
    <t>Test in A.7.5.1.3 in TS 38.133</t>
  </si>
  <si>
    <t>7.5.1.4</t>
  </si>
  <si>
    <t>NR SA FR2 radio link monitoring in-sync test for PCell configured with SSB-based RLM RS in DRX mode</t>
  </si>
  <si>
    <t>Test in A.7.5.1.4 in TS 38.133</t>
  </si>
  <si>
    <t>7.5.1.5</t>
  </si>
  <si>
    <t>NR SA FR2 radio link monitoring out-of-sync test for PCell configured with CSI-RS-based RLM RS in non-DRX mode</t>
  </si>
  <si>
    <t>Test in A.7.5.1.5 in TS 38.133</t>
  </si>
  <si>
    <t>7.5.1.6</t>
  </si>
  <si>
    <t>NR SA FR2 radio link monitoring in-sync test for PCell configured with CSI-RS-based RLM RS in non-DRX mode</t>
  </si>
  <si>
    <t>Test in A.7.5.1.6 in TS 38.133</t>
  </si>
  <si>
    <t>7.5.1.7</t>
  </si>
  <si>
    <t>NR SA FR2 radio link monitoring out-of-sync test for PCell configured with CSI-RS-based RLM RS in DRX mode</t>
  </si>
  <si>
    <t>Test in A.7.5.1.7 in TS 38.133</t>
  </si>
  <si>
    <t>7.5.1.8</t>
  </si>
  <si>
    <t>NR SA FR2 radio link monitoring in-sync test for PCell configured with CSI-RS-based RLM RS in DRX mode</t>
  </si>
  <si>
    <t>Test in A.7.5.1.8 in TS 38.133</t>
  </si>
  <si>
    <t>7.5.2</t>
  </si>
  <si>
    <t>7.5.2.1</t>
  </si>
  <si>
    <t>NR SA FR2 interruptions during measurements on deactivated NR SCC</t>
  </si>
  <si>
    <t>Test in A.7.5.2.1 in TS 38.133</t>
  </si>
  <si>
    <t>7.5.3</t>
  </si>
  <si>
    <t>7.5.3.1</t>
  </si>
  <si>
    <t>NR SA FR2-FR2 intra-band SCell activation and deactivation delay</t>
  </si>
  <si>
    <t>Test in A.7.5.3.1 in TS 38.133</t>
  </si>
  <si>
    <t>Samsung</t>
  </si>
  <si>
    <t>7.5.3.2</t>
  </si>
  <si>
    <t>Test in A.7.5.3.2 in TS 38.133</t>
  </si>
  <si>
    <t>7.5.4</t>
  </si>
  <si>
    <t>7.5.5</t>
  </si>
  <si>
    <t>7.5.5.1</t>
  </si>
  <si>
    <t>NR SA FR2 SSB-based beam failure detection and link recovery in non-DRX</t>
  </si>
  <si>
    <t>Test in A.7.5.5.1 in TS 38.133</t>
  </si>
  <si>
    <t>7.5.5.2</t>
  </si>
  <si>
    <t>NR SA FR2 SSB-based beam failure detection and link recovery in DRX</t>
  </si>
  <si>
    <t>Test in A.7.5.5.2 in TS 38.133</t>
  </si>
  <si>
    <t>7.5.5.3</t>
  </si>
  <si>
    <t>NR SA FR2 CSI-RS-based beam failure detection and link recovery in non-DRX</t>
  </si>
  <si>
    <t>Test in A.7.5.5.3 in TS 38.133</t>
  </si>
  <si>
    <t>7.5.5.4</t>
  </si>
  <si>
    <t>NR SA FR2 CSI-RS-based beam failure detection and link recovery in DRX</t>
  </si>
  <si>
    <t>Test in A.7.5.5.4 in TS 38.133</t>
  </si>
  <si>
    <t>7.5.6</t>
  </si>
  <si>
    <t>7.5.6.1</t>
  </si>
  <si>
    <t>7.5.6.1.1</t>
  </si>
  <si>
    <t>NR SA FR2 DCI-based DL active BWP switch in non-DRX</t>
  </si>
  <si>
    <t>Test in A.7.5.6.1.1 in TS 38.133</t>
  </si>
  <si>
    <t>R5-191495</t>
  </si>
  <si>
    <t>7.5.6.1.2</t>
  </si>
  <si>
    <t>NR SA FR1-FR2 DCI-based DL active BWP switch in non-DRX</t>
  </si>
  <si>
    <t>7.5.6.2</t>
  </si>
  <si>
    <t>7.5.6.2.1</t>
  </si>
  <si>
    <t>NR SA FR2 RRC-based DL active BWP switch in non-DRX</t>
  </si>
  <si>
    <t>Test in A.7.5.6.2.1 in TS 38.133</t>
  </si>
  <si>
    <t>7.6</t>
  </si>
  <si>
    <t>7.6.1</t>
  </si>
  <si>
    <t>7.6.1.1</t>
  </si>
  <si>
    <t>NR SA FR2 event-triggered reporting without gap in non-DRX</t>
  </si>
  <si>
    <t>Test in A.7.6.1.1.1 in TS 38.133</t>
  </si>
  <si>
    <t>7.6.1.2</t>
  </si>
  <si>
    <t>NR SA FR2 event-triggered reporting without gap in DRX</t>
  </si>
  <si>
    <t>Test in A.7.6.1.1.2 in TS 38.133</t>
  </si>
  <si>
    <t>7.6.1.3</t>
  </si>
  <si>
    <t>NR SA FR2 event-triggered reporting with gap in non-DRX</t>
  </si>
  <si>
    <t>Test in A.7.6.1.1.3 in TS 38.133</t>
  </si>
  <si>
    <t>7.6.1.4</t>
  </si>
  <si>
    <t>NR SA FR2  event-triggered reporting with gap in DRX</t>
  </si>
  <si>
    <t>Test in A.7.6.1.1.4 in TS 38.133</t>
  </si>
  <si>
    <t>7.6.2</t>
  </si>
  <si>
    <t>7.6.2.1</t>
  </si>
  <si>
    <t>NR SA FR2-FR2 event-triggered reporting in non-DRX</t>
  </si>
  <si>
    <t>Test in A.7.6.2.1 in TS 38.133</t>
  </si>
  <si>
    <t>7.6.2.2</t>
  </si>
  <si>
    <t>NR SA FR2-FR2 event-triggered reporting in DRX</t>
  </si>
  <si>
    <t>Test in A.7.6.2.2 in TS 38.133</t>
  </si>
  <si>
    <t>7.6.2.3</t>
  </si>
  <si>
    <t>NR SA FR2-FR2 event-triggered reporting in non-DRX with SSB time index detection</t>
  </si>
  <si>
    <t>Test in A.7.6.2.3 in TS 38.133</t>
  </si>
  <si>
    <t>7.6.2.4</t>
  </si>
  <si>
    <t>NR SA FR2-FR2  event-triggered reporting in DRX with SSB time index detection</t>
  </si>
  <si>
    <t>Test in A.7.6.2.4 in TS 38.133</t>
  </si>
  <si>
    <t>7.6.2.5</t>
  </si>
  <si>
    <t>NR SA FR1-FR2 event-triggered reporting in non-DRX</t>
  </si>
  <si>
    <t>Test in A.7.6.2.5 in TS 38.133</t>
  </si>
  <si>
    <t>Moved from 6.6.2.3</t>
  </si>
  <si>
    <t>7.6.2.6</t>
  </si>
  <si>
    <t>NR SA FR1-FR2 event-triggered reporting in DRX</t>
  </si>
  <si>
    <t>Test in A.7.6.2.6 in TS 38.133</t>
  </si>
  <si>
    <t>Moved from 6.6.2.4</t>
  </si>
  <si>
    <t>7.6.2.7</t>
  </si>
  <si>
    <t>NR SA FR1-FR2 event-triggered reporting in non-DRX with SSB time index detection</t>
  </si>
  <si>
    <t>Test in A.7.6.2.7 in TS 38.133</t>
  </si>
  <si>
    <t>Moved from 6.6.2.7</t>
  </si>
  <si>
    <t>7.6.2.8</t>
  </si>
  <si>
    <t>NR SA FR1-FR2 event-triggered reporting in DRX with SSB time index detection</t>
  </si>
  <si>
    <t>Test in A.7.6.2.8 in TS 38.133</t>
  </si>
  <si>
    <t>Moved from 6.6.2.8</t>
  </si>
  <si>
    <t>7.7</t>
  </si>
  <si>
    <t>7.7.1</t>
  </si>
  <si>
    <t>7.7.1.1</t>
  </si>
  <si>
    <t>NR SA FR2 SS-RSRP measurement accuracy</t>
  </si>
  <si>
    <t>Test in A.7.7.1.1 in TS 38.133</t>
  </si>
  <si>
    <t>7.7.1.2</t>
  </si>
  <si>
    <t>NR SA FR2-FR2 SS-RSRP measurement accuracy</t>
  </si>
  <si>
    <t>Test in A.7.7.1.2 in TS 38.133</t>
  </si>
  <si>
    <t>7.7.1.3</t>
  </si>
  <si>
    <t>7.7.1.3.1</t>
  </si>
  <si>
    <t>Test in A.7.7.1.3 in TS 38.133</t>
  </si>
  <si>
    <t>7.7.1.3.2</t>
  </si>
  <si>
    <t>7.7.2</t>
  </si>
  <si>
    <t>7.7.2.1</t>
  </si>
  <si>
    <t>NR SA FR2 SS-RSRQ measurement accuracy</t>
  </si>
  <si>
    <t>Test in A.7.7.2.1 in TS 38.133</t>
  </si>
  <si>
    <t>7.7.2.2</t>
  </si>
  <si>
    <t>NR SA FR2-FR2 SS-RSRQ measurement accuracy</t>
  </si>
  <si>
    <t>Test in A.7.7.2.2 in TS 38.133</t>
  </si>
  <si>
    <t>7.7.3</t>
  </si>
  <si>
    <t>7.7.3.1</t>
  </si>
  <si>
    <t>NR SA FR2 SS-SINR measurement accuracy</t>
  </si>
  <si>
    <t>Test in A.7.7.3.1 in TS 38.133</t>
  </si>
  <si>
    <t>7.7.3.2</t>
  </si>
  <si>
    <t>NR SA FR2-FR2 SS-SINR measurement accuracy</t>
  </si>
  <si>
    <t>Test in A.7.7.3.2 in TS 38.133</t>
  </si>
  <si>
    <t>7.7.4</t>
  </si>
  <si>
    <t>7.7.4.1</t>
  </si>
  <si>
    <t>NR SA FR2 SSB-based L1-RSRP measurement accuracy</t>
  </si>
  <si>
    <t>Test in A.7.7.4.1 in TS 38.133</t>
  </si>
  <si>
    <t>7.7.4.2</t>
  </si>
  <si>
    <t>NR SA FR2 CSI-RS-based L1-RSRP measurement accuracy</t>
  </si>
  <si>
    <t>Test in A.7.7.4.2 in TS 38.133</t>
  </si>
  <si>
    <t>E-UTRA – NR Inter-RAT</t>
  </si>
  <si>
    <t>8</t>
  </si>
  <si>
    <t>Annexes</t>
  </si>
  <si>
    <t>A</t>
  </si>
  <si>
    <t>RRM test configurations</t>
  </si>
  <si>
    <t>A.1</t>
  </si>
  <si>
    <t>Reference Measurement Channels</t>
  </si>
  <si>
    <t>R5-185614
R5-187847</t>
  </si>
  <si>
    <t>A.2</t>
  </si>
  <si>
    <t>Reference OCGN configurations</t>
  </si>
  <si>
    <t>A.3</t>
  </si>
  <si>
    <t>Reference SSB configurations</t>
  </si>
  <si>
    <t>R5-187847</t>
  </si>
  <si>
    <t>A.4</t>
  </si>
  <si>
    <t>Reference SMTC configurations</t>
  </si>
  <si>
    <t>A.5</t>
  </si>
  <si>
    <t>Reference DRX configurations</t>
  </si>
  <si>
    <t>R5-188005</t>
  </si>
  <si>
    <t>A.6</t>
  </si>
  <si>
    <t>EN-DC test setup</t>
  </si>
  <si>
    <t>A.7</t>
  </si>
  <si>
    <t>Reference PRACH configurations</t>
  </si>
  <si>
    <t>A.8</t>
  </si>
  <si>
    <t>Reference BWP configurations</t>
  </si>
  <si>
    <t>B</t>
  </si>
  <si>
    <t>Conditions for RRM requirements applicability for operating bands</t>
  </si>
  <si>
    <t>B.1</t>
  </si>
  <si>
    <t>Conditions for NR RRC_IDLE state mobility</t>
  </si>
  <si>
    <t>B.2</t>
  </si>
  <si>
    <t xml:space="preserve">Conditions for NR RRC_CONNECTED state </t>
  </si>
  <si>
    <t>B.3</t>
  </si>
  <si>
    <t>RRM requirement exceptions</t>
  </si>
  <si>
    <t>C</t>
  </si>
  <si>
    <t>Downlink physical channels and propagation conditions</t>
  </si>
  <si>
    <t>C.1</t>
  </si>
  <si>
    <t>Downlink physical channels</t>
  </si>
  <si>
    <t>C.1.1</t>
  </si>
  <si>
    <t>General</t>
  </si>
  <si>
    <t>C.1.2</t>
  </si>
  <si>
    <t>Default downlink signal levels</t>
  </si>
  <si>
    <t>C.1.3</t>
  </si>
  <si>
    <t>Setup</t>
  </si>
  <si>
    <t>C.2</t>
  </si>
  <si>
    <t>Propagation conditions</t>
  </si>
  <si>
    <t>C.2.1</t>
  </si>
  <si>
    <t>No interference</t>
  </si>
  <si>
    <t>C.2.2</t>
  </si>
  <si>
    <t>Static propagation conditions</t>
  </si>
  <si>
    <t>C.2.3</t>
  </si>
  <si>
    <t>Multi-path fading propagation conditions</t>
  </si>
  <si>
    <t>D</t>
  </si>
  <si>
    <t>Deviations from standard test configurations</t>
  </si>
  <si>
    <t>D.1</t>
  </si>
  <si>
    <t>Test cases with different numerologies</t>
  </si>
  <si>
    <t>D.2</t>
  </si>
  <si>
    <t>EN-DC test cases with different EN-DC configurations</t>
  </si>
  <si>
    <t>D.3</t>
  </si>
  <si>
    <t>Carrier aggregation test cases with different CA configurations</t>
  </si>
  <si>
    <t>D.4</t>
  </si>
  <si>
    <t>Antenna connection for 4Rx capable Ues</t>
  </si>
  <si>
    <t>E</t>
  </si>
  <si>
    <t>Cell configuration mapping</t>
  </si>
  <si>
    <t>E.1</t>
  </si>
  <si>
    <t>Test frequency selection</t>
  </si>
  <si>
    <t>E.2</t>
  </si>
  <si>
    <t>Cell configuration mapping for EN-DC FR1 test cases in Chapter 4</t>
  </si>
  <si>
    <t>E.3</t>
  </si>
  <si>
    <t>Cell configuration mapping for EN-DC FR2 test cases in Chapter 5</t>
  </si>
  <si>
    <t>E.4</t>
  </si>
  <si>
    <t>Cell configuration mapping for SA FR1 test cases in Chapter 6</t>
  </si>
  <si>
    <t>E.5</t>
  </si>
  <si>
    <t>Cell configuration mapping for SA FR2 test cases in Chapter 7</t>
  </si>
  <si>
    <t>F</t>
  </si>
  <si>
    <t>Measurement uncertainties and test tolerances</t>
  </si>
  <si>
    <t>F.1</t>
  </si>
  <si>
    <t>Acceptable uncertainty of test system (normative)</t>
  </si>
  <si>
    <t>F.2</t>
  </si>
  <si>
    <t>Interpretation of measurement results (normative)</t>
  </si>
  <si>
    <t>F.3</t>
  </si>
  <si>
    <t>Test tolerance and derivation of test requirements (informative)</t>
  </si>
  <si>
    <t>G</t>
  </si>
  <si>
    <t>Statistical testing</t>
  </si>
  <si>
    <t>G.1</t>
  </si>
  <si>
    <t>G.2</t>
  </si>
  <si>
    <t>Statistical testing of delay and UE  measurements performance in RRM tests</t>
  </si>
  <si>
    <t>G.3</t>
  </si>
  <si>
    <t>Theory to derive the numbers in Table F.2.3-1 (informative)</t>
  </si>
  <si>
    <t>38.586</t>
  </si>
  <si>
    <t>H</t>
  </si>
  <si>
    <t>Default message contents for RRM</t>
  </si>
  <si>
    <t>Common Sections</t>
  </si>
  <si>
    <t>3A</t>
  </si>
  <si>
    <t>Requirements for support of RRM</t>
  </si>
  <si>
    <t>3A.1</t>
  </si>
  <si>
    <t>R5-186706</t>
  </si>
  <si>
    <t>3A.2</t>
  </si>
  <si>
    <t>Requirement classification for statistical testing</t>
  </si>
  <si>
    <t>3A.3</t>
  </si>
  <si>
    <t>Reference antenna configuration</t>
  </si>
  <si>
    <t>3A.4</t>
  </si>
  <si>
    <t>NR band groups</t>
  </si>
  <si>
    <t>3A.5</t>
  </si>
  <si>
    <t>NR operating band configurations</t>
  </si>
  <si>
    <t>Inter-RAT</t>
  </si>
  <si>
    <t>FFS</t>
  </si>
  <si>
    <t>Place holder for potential LTE - NR inter RAT tests with serving cell in LTE</t>
  </si>
  <si>
    <t>End of work plan items.  Note! Do not remove this row. Introduce new work plan rows/items above this row.</t>
  </si>
  <si>
    <t>Is test case</t>
  </si>
  <si>
    <t>Y</t>
  </si>
  <si>
    <t>Opt.2</t>
  </si>
  <si>
    <t>Opt.5</t>
  </si>
  <si>
    <t>Opt.3</t>
  </si>
  <si>
    <t>Opt.4</t>
  </si>
  <si>
    <t>Opt.7</t>
  </si>
  <si>
    <t>1st Target</t>
  </si>
  <si>
    <t>Overall vs FR1,FR2 and FR1+FR2</t>
  </si>
  <si>
    <t>4.5.7.1</t>
  </si>
  <si>
    <t>Test in A.4.5.7.1 in TS 38.133</t>
  </si>
  <si>
    <t>4.5.7</t>
  </si>
  <si>
    <t>4.6.2.5</t>
  </si>
  <si>
    <t>4.6.2.6</t>
  </si>
  <si>
    <t>6.6.2.5</t>
  </si>
  <si>
    <t>6.6.2.6</t>
  </si>
  <si>
    <t>R5-190914
R5-193784</t>
  </si>
  <si>
    <t>R5-190874
R5-193790</t>
  </si>
  <si>
    <t>R5-190875
R5-193791</t>
  </si>
  <si>
    <t>R5-190876
R5-193792</t>
  </si>
  <si>
    <t>R5-190877
R5-193793</t>
  </si>
  <si>
    <t>R5-190878
R5-193794</t>
  </si>
  <si>
    <t>R5-190879
R5-193795</t>
  </si>
  <si>
    <t>R5-187997
R5-192492
R5-195174</t>
  </si>
  <si>
    <t>R5-187997
R5-192493
R5-195175</t>
  </si>
  <si>
    <t>R5-187997
R5-192494
R5-195176</t>
  </si>
  <si>
    <t>R5-187997
R5-192495
R5-195177</t>
  </si>
  <si>
    <t>R5-187999
R5-192496
R5-195186</t>
  </si>
  <si>
    <t>R5-187999
R5-192497
R5-195187</t>
  </si>
  <si>
    <t>R5-187999
R5-192498
R5-195188</t>
  </si>
  <si>
    <t>R5-190889
R5-192481
R5-195020</t>
  </si>
  <si>
    <t>R5-190890
R5-192482
R5-195020</t>
  </si>
  <si>
    <t>5.6.2.5</t>
  </si>
  <si>
    <t>5.6.2.6</t>
  </si>
  <si>
    <t>R5-192479
R5-195018</t>
  </si>
  <si>
    <t>R5-192480
R5-195019</t>
  </si>
  <si>
    <t>R5-187999
R5-192499
R5-195189</t>
  </si>
  <si>
    <t>8.1</t>
  </si>
  <si>
    <t>8.2</t>
  </si>
  <si>
    <t>8.3</t>
  </si>
  <si>
    <t>8.4</t>
  </si>
  <si>
    <t>8.5</t>
  </si>
  <si>
    <t>5.5.3.5</t>
  </si>
  <si>
    <t>Test in A.5.5.3.5 in TS 38.133</t>
  </si>
  <si>
    <t>5.5.3.2</t>
  </si>
  <si>
    <t>Test in A.5.5.3.2 in TS 38.133</t>
  </si>
  <si>
    <t>5.5.3.3</t>
  </si>
  <si>
    <t>5.5.3.4</t>
  </si>
  <si>
    <t>EN-DC FR1-FR2 SCell activation and deactivation  in non-DRX</t>
  </si>
  <si>
    <t>Test in A.5.5.7.1 in TS 38.133</t>
  </si>
  <si>
    <t>5.5.7</t>
  </si>
  <si>
    <t>5.5.7.1</t>
  </si>
  <si>
    <t>EN-DC FR2 addition and release delay of known PSCell</t>
  </si>
  <si>
    <t>Test in A.6.5.6.1.2 in TS 38.133</t>
  </si>
  <si>
    <t>6.5.6.1.2</t>
  </si>
  <si>
    <t>6.3.2.1.3</t>
  </si>
  <si>
    <t>Test in A.6.3.2.1.3 in TS 38.133</t>
  </si>
  <si>
    <t>6.7.5</t>
  </si>
  <si>
    <t>6.7.5.1</t>
  </si>
  <si>
    <t>E-UTRAN RSRP</t>
  </si>
  <si>
    <t>Test in A.6.7.5.1 in TS 38.133</t>
  </si>
  <si>
    <t>6.7.6</t>
  </si>
  <si>
    <t>E-UTRAN RSRQ</t>
  </si>
  <si>
    <t>NR SA FR1 – E-UTRAN RSRP absolute measurement accuracy</t>
  </si>
  <si>
    <t>Test in A.6.7.6.1 in TS 38.133</t>
  </si>
  <si>
    <t>6.7.7</t>
  </si>
  <si>
    <t>E-UTRAN RS-SINR</t>
  </si>
  <si>
    <t>Test in A.6.7.7.1 in TS 38.133</t>
  </si>
  <si>
    <t>Test in A.7.3.2.1.3 in TS 38.133</t>
  </si>
  <si>
    <t>7.3.2.1.3</t>
  </si>
  <si>
    <t>7.5.6.1.3</t>
  </si>
  <si>
    <t>Test in A.7.5.6.1.3 in TS 38.133</t>
  </si>
  <si>
    <t>8.2.1</t>
  </si>
  <si>
    <t>8.2.1.1</t>
  </si>
  <si>
    <t>Test in A.8.2.1.1 in TS 38.133</t>
  </si>
  <si>
    <t>8.4.1</t>
  </si>
  <si>
    <t>SFTD measurement delay</t>
  </si>
  <si>
    <t>8.4.1.1</t>
  </si>
  <si>
    <t>E-UTRA – NR FR1 cell re-selection to higher priority NR target cell</t>
  </si>
  <si>
    <t>Test in A.8.4.1.1 in TS 38.133</t>
  </si>
  <si>
    <t>Test in A.8.4.1.2 in TS 38.133</t>
  </si>
  <si>
    <t>8.4.1.2</t>
  </si>
  <si>
    <t>8.4.2</t>
  </si>
  <si>
    <t>8.4.2.1</t>
  </si>
  <si>
    <t>Test in A.8.4.2.1 in TS 38.133</t>
  </si>
  <si>
    <t>8.4.2.2</t>
  </si>
  <si>
    <t>Test in A.8.4.2.2 in TS 38.133</t>
  </si>
  <si>
    <t>Test in A.8.4.2.4 in TS 38.133</t>
  </si>
  <si>
    <t>Test in A.8.4.2.3 in TS 38.133</t>
  </si>
  <si>
    <t>Overall number of 
 test cases</t>
  </si>
  <si>
    <t>Number of 
test cases 
applicable for FR1</t>
  </si>
  <si>
    <t>Number of 
test cases 
applicable for FR2</t>
  </si>
  <si>
    <t>Number of 
FR1+FR2 specific 
test cases</t>
  </si>
  <si>
    <t>EN-DC FR1 SSB-based L1-RSRP measurement in non-DRX</t>
  </si>
  <si>
    <t>Test in A.4.6.3.1 in TS 38.133</t>
  </si>
  <si>
    <t>EN-DC FR1 SSB-based L1-RSRP measurement in DRX</t>
  </si>
  <si>
    <t>Test in A.4.6.3.2 in TS 38.133</t>
  </si>
  <si>
    <t>EN-DC FR1 CSI-RS-based L1-RSRP measurement in non-DRX</t>
  </si>
  <si>
    <t>Test in A.4.6.3.3 in TS 38.133</t>
  </si>
  <si>
    <t>EN-DC FR1 CSI-RS-based L1-RSRP measurement in DRX</t>
  </si>
  <si>
    <t>Test in A.4.6.3.4 in TS 38.133</t>
  </si>
  <si>
    <t>5.5.1.9</t>
  </si>
  <si>
    <t>EN-DC FR2 radio link monitoring UE scheduling restrictions</t>
  </si>
  <si>
    <t>Test in A.5.5.1.9 in TS 38.133</t>
  </si>
  <si>
    <t>5.6.3</t>
  </si>
  <si>
    <t>5.6.3.1</t>
  </si>
  <si>
    <t>EN-DC FR2 SSB-based L1-RSRP measurement in non-DRX</t>
  </si>
  <si>
    <t>Test in A.5.6.3.1 in TS 38.133</t>
  </si>
  <si>
    <t>5.6.3.2</t>
  </si>
  <si>
    <t>EN-DC FR2 SSB-based L1-RSRP measurement in DRX</t>
  </si>
  <si>
    <t>Test in A.5.6.3.2 in TS 38.133</t>
  </si>
  <si>
    <t>5.6.3.3</t>
  </si>
  <si>
    <t>EN-DC FR2 CSI-RS-based L1-RSRP measurement in non-DRX</t>
  </si>
  <si>
    <t>Test in A.5.6.3.3 in TS 38.133</t>
  </si>
  <si>
    <t>5.6.3.4</t>
  </si>
  <si>
    <t>EN-DC FR2 CSI-RS-based L1-RSRP measurement in DRX</t>
  </si>
  <si>
    <t>Test in A.5.6.3.4 in TS 38.133</t>
  </si>
  <si>
    <t>6.6.4</t>
  </si>
  <si>
    <t>6.6.4.1</t>
  </si>
  <si>
    <t>NR SA FR1 SSB-based L1-RSRP measurement in non-DRX</t>
  </si>
  <si>
    <t>Test in A.6.6.4.1 in TS 38.133</t>
  </si>
  <si>
    <t>6.6.4.2</t>
  </si>
  <si>
    <t>NR SA FR1 SSB-based L1-RSRP measurement in DRX</t>
  </si>
  <si>
    <t>Test in A.6.6.4.2 in TS 38.133</t>
  </si>
  <si>
    <t>6.6.4.3</t>
  </si>
  <si>
    <t>NR SA FR1 CSI-RS-based L1-RSRP measurement in non-DRX</t>
  </si>
  <si>
    <t>Test in A.6.6.4.3 in TS 38.133</t>
  </si>
  <si>
    <t>6.6.4.4</t>
  </si>
  <si>
    <t>NR SA FR1 CSI-RS-based L1-RSRP measurement in DRX</t>
  </si>
  <si>
    <t>Test in A.6.6.4.4 in TS 38.133</t>
  </si>
  <si>
    <t>7.5.1.9</t>
  </si>
  <si>
    <t>NR SA FR2 radio link monitoring UE scheduling restrictions</t>
  </si>
  <si>
    <t>Test in A.7.5.1.9 in TS 38.133</t>
  </si>
  <si>
    <t>7.6.3</t>
  </si>
  <si>
    <t>7.6.3.1</t>
  </si>
  <si>
    <t>NR SA FR2 SSB-based L1-RSRP measurement in non-DRX</t>
  </si>
  <si>
    <t>Test in A.7.6.3.1 in TS 38.133</t>
  </si>
  <si>
    <t>7.6.3.2</t>
  </si>
  <si>
    <t>NR SA FR2 SSB-based L1-RSRP measurement in DRX</t>
  </si>
  <si>
    <t>Test in A.7.6.3.2 in TS 38.133</t>
  </si>
  <si>
    <t>7.6.3.3</t>
  </si>
  <si>
    <t>NR SA FR2 CSI-RS-based L1-RSRP measurement in non-DRX</t>
  </si>
  <si>
    <t>Test in A.7.6.3.3 in TS 38.133</t>
  </si>
  <si>
    <t>7.6.3.4</t>
  </si>
  <si>
    <t>NR SA FR2 CSI-RS-based L1-RSRP measurement in DRX</t>
  </si>
  <si>
    <t>Test in A.7.6.3.4 in TS 38.133</t>
  </si>
  <si>
    <t>8.3.1</t>
  </si>
  <si>
    <t>8.3.1.1</t>
  </si>
  <si>
    <t>Test in A.8.3.1.1 in TS 38.133</t>
  </si>
  <si>
    <t>8.4.2.3</t>
  </si>
  <si>
    <t>8.4.2.4</t>
  </si>
  <si>
    <t>8.4.2.5</t>
  </si>
  <si>
    <t>Test in A.8.4.2.5 in TS 38.133</t>
  </si>
  <si>
    <t>8.4.2.6</t>
  </si>
  <si>
    <t>Test in A.8.4.2.6 in TS 38.133</t>
  </si>
  <si>
    <t>8.4.2.7</t>
  </si>
  <si>
    <t>Test in A.8.4.2.7 in TS 38.133</t>
  </si>
  <si>
    <t>8.4.2.8</t>
  </si>
  <si>
    <t>Test in A.8.4.2.8 in TS 38.133</t>
  </si>
  <si>
    <t>8.5.1</t>
  </si>
  <si>
    <t>SFTD measurement accuracy</t>
  </si>
  <si>
    <t>8.5.1.1</t>
  </si>
  <si>
    <t>E-UTRA – NR FR1 SFTD measurement accuracy</t>
  </si>
  <si>
    <t>Test in A.8.5.1.1 in TS 38.133</t>
  </si>
  <si>
    <t>8.5.2</t>
  </si>
  <si>
    <t xml:space="preserve">Inter-RAT </t>
  </si>
  <si>
    <t>NR SA FR2 2DL CA DCI-based DL active BWP switch in non-DRX</t>
  </si>
  <si>
    <t>8.5.2.1</t>
  </si>
  <si>
    <t>8.5.2.1.1</t>
  </si>
  <si>
    <t>FR1 target cell</t>
  </si>
  <si>
    <t>8.5.2.1.1.1</t>
  </si>
  <si>
    <t>8.5.2.1.1.2</t>
  </si>
  <si>
    <t>Test in A.8.5.2.1.1 in TS 38.133</t>
  </si>
  <si>
    <t>8.5.2.1.2</t>
  </si>
  <si>
    <t>Test in A.8.5.2.1.2 in TS 38.133</t>
  </si>
  <si>
    <t>8.5.2.2</t>
  </si>
  <si>
    <t>8.5.2.2.1</t>
  </si>
  <si>
    <t>8.5.2.2.2</t>
  </si>
  <si>
    <t>Test in A.8.5.2.2.1 in TS 38.133</t>
  </si>
  <si>
    <t>Test in A.8.5.2.2.2 in TS 38.133</t>
  </si>
  <si>
    <t>8.5.2.3</t>
  </si>
  <si>
    <t>8.5.2.3.1</t>
  </si>
  <si>
    <t>8.5.2.3.2</t>
  </si>
  <si>
    <t>Test in A.8.5.2.3.1 in TS 38.133</t>
  </si>
  <si>
    <t>Test in A.8.5.2.3.2 in TS 38.133</t>
  </si>
  <si>
    <t>Inter-RAT cell re-selection</t>
  </si>
  <si>
    <t>E-UTRA – NR Inter-RAT with E-UTRA serving cell</t>
  </si>
  <si>
    <t>Inter-RAT cell handover</t>
  </si>
  <si>
    <t>R5-190915
R5-193785
R5-195568</t>
  </si>
  <si>
    <t>R5-190916
R5-193786
R5-195569</t>
  </si>
  <si>
    <t>R5-190918
R5-193788
R5-195571</t>
  </si>
  <si>
    <t>R5-190912
R5-195627</t>
  </si>
  <si>
    <t>R5-190913
R5-195628</t>
  </si>
  <si>
    <t>R5-190894
R5-195026
R5-197361</t>
  </si>
  <si>
    <t>R5-197364</t>
  </si>
  <si>
    <t>R5-190917
R5-193787
R5-197366</t>
  </si>
  <si>
    <t xml:space="preserve">R5-191494
</t>
  </si>
  <si>
    <t>R5-190883
R5-192063
R5-197402</t>
  </si>
  <si>
    <t>R5-190884
R5-192064
R5-197403</t>
  </si>
  <si>
    <t>R5-192500
R5-197404</t>
  </si>
  <si>
    <t>R5-190882
R5-192062
R5-197405</t>
  </si>
  <si>
    <t>R5-188002
R5-190478
R5-191486
R5-197568</t>
  </si>
  <si>
    <t>R5-187996
R5-190481
R5-191489
R5-197569</t>
  </si>
  <si>
    <t>R5-190919
R5-195180
R5-197611</t>
  </si>
  <si>
    <t>R5-190900
R5-192674
R5-195035
R5-197612</t>
  </si>
  <si>
    <t>R5-190901
R5-192675
R5-194702
R5-195043
R5-197612</t>
  </si>
  <si>
    <t>R5-190897
R5-195024
R5-197618</t>
  </si>
  <si>
    <t>R5-190898
R5-195025
R5-197619</t>
  </si>
  <si>
    <t>R5-190902
R5-192676
R5-194703
R5-195041
R5-197620</t>
  </si>
  <si>
    <t>R5-190903
R5-192677
R5-194704
R5-195042
R5-197621</t>
  </si>
  <si>
    <t>R5-190896
R5-195027
R5-197612</t>
  </si>
  <si>
    <t>R5-190893
R5-195028
R5-197612</t>
  </si>
  <si>
    <t>5GS RRM test case statistics</t>
  </si>
  <si>
    <t>E-UTRA – NR FR1 handover with known target cell</t>
  </si>
  <si>
    <t>Test has been removed from RAN4</t>
  </si>
  <si>
    <t>Test in A.5.5.5.5 in TS 38.133</t>
  </si>
  <si>
    <t>EN-DC FR2 scheduling available restriction during SSB-based beam failure detection and link recovery in non-DRX</t>
  </si>
  <si>
    <t>5.5.5.5</t>
  </si>
  <si>
    <t>5.5.8</t>
  </si>
  <si>
    <t>Active TCI state switch delay</t>
  </si>
  <si>
    <t>5.5.8.1</t>
  </si>
  <si>
    <t>Test in A.5.5.8.1 in TS 38.133</t>
  </si>
  <si>
    <t>5.5.8.2</t>
  </si>
  <si>
    <t>Test in A.5.5.8.2 in TS 38.133</t>
  </si>
  <si>
    <t>Test in A.5.6.2.5 in TS 38.133</t>
  </si>
  <si>
    <t>Test in A.5.6.2.6 in TS 38.133</t>
  </si>
  <si>
    <t>Test in A.5.6.2.7 in TS 38.133</t>
  </si>
  <si>
    <t>Test in A.5.6.2.8 in TS 38.133</t>
  </si>
  <si>
    <t>R5-190512
R5-195045
R5-197426
R5-199364</t>
  </si>
  <si>
    <t>R5-190513
R5-193758
R5-197427
R5-199368</t>
  </si>
  <si>
    <t>R5-190514
R5-193759
R5-197428
R5-199365</t>
  </si>
  <si>
    <t>R5-190515
R5-193760
R5-197429
R5-199369</t>
  </si>
  <si>
    <t>R5-190516
R5-197430
R5-197794</t>
  </si>
  <si>
    <t>R5-190517
R5-197431
R5-197795</t>
  </si>
  <si>
    <t>R5-190921
R5-193766
R5-195180
R5-195577
R5-199366</t>
  </si>
  <si>
    <t>R5-190922
R5-193767
R5-195578
R5-199370</t>
  </si>
  <si>
    <t>R5-190923
R5-193768
R5-195579
R5-199367</t>
  </si>
  <si>
    <t>R5-190924
R5-193769
R5-195580
R5-199371</t>
  </si>
  <si>
    <t>R5-190892
R5-195184
R5-197804</t>
  </si>
  <si>
    <t>R5-195182
R5-197805</t>
  </si>
  <si>
    <t/>
  </si>
  <si>
    <t>R5-199550</t>
  </si>
  <si>
    <t>R5-197400
R5-199551</t>
  </si>
  <si>
    <t>R5-197401
R5-199552</t>
  </si>
  <si>
    <t>R5-192477
R5-199583</t>
  </si>
  <si>
    <t>R5-192478
R5-199583</t>
  </si>
  <si>
    <t>4.7.2.2.1</t>
  </si>
  <si>
    <t>EN-DC FR1-FR1 SS-RSRQ absolute measurement accuracy</t>
  </si>
  <si>
    <t>4.7.2.2.2</t>
  </si>
  <si>
    <t>EN-DC FR1-FR1 SS-RSRQ relative measurement accuracy</t>
  </si>
  <si>
    <t>4.7.3.2.1</t>
  </si>
  <si>
    <t>4.7.3.2.2</t>
  </si>
  <si>
    <t>4.7.4.1.1</t>
  </si>
  <si>
    <t>4.7.4.1.2</t>
  </si>
  <si>
    <t>EN-DC FR1 SSB-based L1-RSRP absolute measurement accuracy</t>
  </si>
  <si>
    <t>EN-DC FR1 SSB-based L1-RSRP relative measurement accuracy</t>
  </si>
  <si>
    <t>EN-DC FR1-FR1 SS-SINR absolute measurement accuracy</t>
  </si>
  <si>
    <t>EN-DC FR1-FR1 SS-SINR relative measurement accuracy</t>
  </si>
  <si>
    <t>4.7.4.2.1</t>
  </si>
  <si>
    <t>4.7.4.2.2</t>
  </si>
  <si>
    <t>EN-DC FR1 CSI-RS-based L1-RSRP absolute measurement accuracy</t>
  </si>
  <si>
    <t>EN-DC FR1 CSI-RS-based L1-RSRP relative measurement accuracy</t>
  </si>
  <si>
    <t>6.7.2.2.1</t>
  </si>
  <si>
    <t>6.7.2.2.2</t>
  </si>
  <si>
    <t>NR SA FR1-FR1 SS-RSRQ absolute measurement accuracy</t>
  </si>
  <si>
    <t>NR SA FR1-FR1 SS-RSRQ relative measurement accuracy</t>
  </si>
  <si>
    <t>6.7.3.2.1</t>
  </si>
  <si>
    <t>6.7.3.2.2</t>
  </si>
  <si>
    <t>NR SA FR1-FR1 SS-SINR absolute measurement accuracy</t>
  </si>
  <si>
    <t>NR SA FR1-FR1 SS-SINR relative measurement accuracy</t>
  </si>
  <si>
    <t>6.7.4.1.2</t>
  </si>
  <si>
    <t>6.7.4.2.2</t>
  </si>
  <si>
    <t>6.7.4.1.1</t>
  </si>
  <si>
    <t>6.7.4.2.1</t>
  </si>
  <si>
    <t>NR SA FR1 SSB-based L1-RSRP absolute measurement accuracy</t>
  </si>
  <si>
    <t>NR SA FR1 SSB-based L1-RSRP relative measurement accuracy</t>
  </si>
  <si>
    <t>NR SA FR1 CSI-RS-based L1-RSRP absolute measurement accuracy</t>
  </si>
  <si>
    <t>NR SA FR1 CSI-RS-based L1-RSRP relative measurement accuracy</t>
  </si>
  <si>
    <t>NR SA FR1 – E-UTRAN RSRQ absolute measurement accuracy</t>
  </si>
  <si>
    <t>NR SA FR1 – E-UTRAN RS-SINR absolute  measurement accuracy</t>
  </si>
  <si>
    <t>7.5.7.1</t>
  </si>
  <si>
    <t>Test in A.7.5.7.1 in TS 38.133</t>
  </si>
  <si>
    <t>7.5.8.1</t>
  </si>
  <si>
    <t>Test in A.7.5.8.1 in TS 38.133</t>
  </si>
  <si>
    <t>7.5.8.2</t>
  </si>
  <si>
    <t>Test in A.7.5.8.2 in TS 38.133</t>
  </si>
  <si>
    <t>7.5.7</t>
  </si>
  <si>
    <t>7.5.8</t>
  </si>
  <si>
    <t>7.5.7.2</t>
  </si>
  <si>
    <t>Test in A.7.5.7.2 in TS 38.133</t>
  </si>
  <si>
    <t>NR SA FR2 addition and release delay of known PSCell</t>
  </si>
  <si>
    <t>NR SA FR2 addition and release delay of unknown PSCell</t>
  </si>
  <si>
    <t>MAC-CE based active TCI state switch</t>
  </si>
  <si>
    <t>RRC based active TCI state switch</t>
  </si>
  <si>
    <t>EN-DC FR2 MAC-CE based active TCI state switch for a known TCI state</t>
  </si>
  <si>
    <t>EN-DC FR2 RRC based active TCI state switch for a known TCI state</t>
  </si>
  <si>
    <t>NR SA FR2 MAC-CE based active TCI state switch for a known TCI state</t>
  </si>
  <si>
    <t>NR SA FR2 RRC based active TCI state switch for a known TCI state</t>
  </si>
  <si>
    <t>7.5.8.1.1</t>
  </si>
  <si>
    <t>7.5.8.2.1</t>
  </si>
  <si>
    <t>EN-DC FR2-FR1 SCell activation and deactivation of known SCell in non-DRX for 160ms SCell measurement cycle</t>
  </si>
  <si>
    <t>NR SA FR1 RRC re-establishment without serving cell timing</t>
  </si>
  <si>
    <t>NR SA FR2 RRC re-establishment without serving cell timing</t>
  </si>
  <si>
    <t>NR SA FR1-FR2 inter-band SCell activation and deactivation delay</t>
  </si>
  <si>
    <t>NR SA FR1-FR1 DCI-based DL active BWP switch in non-DRX</t>
  </si>
  <si>
    <t>NR SA FR1 DCI-based DL active BWP switch in non-DRX</t>
  </si>
  <si>
    <t>NR SA FR1 RRC-based DL active BWP switch in non-DRX</t>
  </si>
  <si>
    <t>4.6.4.1</t>
  </si>
  <si>
    <t>4.6.4</t>
  </si>
  <si>
    <t>4.6.4.2</t>
  </si>
  <si>
    <t>4.6.4.3</t>
  </si>
  <si>
    <t>4.6.4.4</t>
  </si>
  <si>
    <t>R5-190479
R5-191487
R5-200276</t>
  </si>
  <si>
    <t>R5-200276</t>
  </si>
  <si>
    <t>R5-196740
R5-200277</t>
  </si>
  <si>
    <t>R5-196741
R5-200278</t>
  </si>
  <si>
    <t>R5-200278</t>
  </si>
  <si>
    <t>R5-188002
R5-190478
R5-191486
R5-201039</t>
  </si>
  <si>
    <t>R5-187996
R5-190481
R5-191489
R5-200279</t>
  </si>
  <si>
    <t>R5-190482
R5-191490
R5-201041</t>
  </si>
  <si>
    <t>R5-190482
R5-191490
R5-200281</t>
  </si>
  <si>
    <t>R5-200281</t>
  </si>
  <si>
    <t>R5-196742
R5-200282</t>
  </si>
  <si>
    <t>R5-196743
R5-200283</t>
  </si>
  <si>
    <t>R5-200283</t>
  </si>
  <si>
    <t>R5-193764
R5-195575
R5-200708</t>
  </si>
  <si>
    <t>R5-193765
R5-195576
R5-200709</t>
  </si>
  <si>
    <t>R5-193762
R5-195573
R5-200987</t>
  </si>
  <si>
    <t>R5-193763
R5-195574
R5-200988</t>
  </si>
  <si>
    <t>R5-196675
R5-198578
R5-201045</t>
  </si>
  <si>
    <t>R5-196676
R5-199390
R5-201046</t>
  </si>
  <si>
    <t>R5-196677
R5-199391
R5-201047</t>
  </si>
  <si>
    <t>R5-197436
R5-198581
R5-201048</t>
  </si>
  <si>
    <t>R5-198692
R5-201049</t>
  </si>
  <si>
    <t>R5-198693
R5-201050</t>
  </si>
  <si>
    <t>R5-198694
R5-201051</t>
  </si>
  <si>
    <t>R5-198695
R5-201052</t>
  </si>
  <si>
    <t>R5-190518
R5-197432
R5-201063</t>
  </si>
  <si>
    <t>R5-190519
R5-197433
R5-201064</t>
  </si>
  <si>
    <t>7.5.5.5</t>
  </si>
  <si>
    <t>Test in A.7.5.5.5 in TS 38.133</t>
  </si>
  <si>
    <t>NR SA FR2 scheduling availability restriction during SSB-based beam failure detection and link recovery in non-DRX</t>
  </si>
  <si>
    <t>EN-DC FR1-FR2 SS-RSRP measurement accuracy</t>
  </si>
  <si>
    <t>Should be voided</t>
  </si>
  <si>
    <t>R5-192484
R5-201395</t>
  </si>
  <si>
    <t>R5-202700</t>
  </si>
  <si>
    <t>R5-201408</t>
  </si>
  <si>
    <t>R5-201409</t>
  </si>
  <si>
    <t>NR SA FR1-FR2 SS-RSRP measurement accuracy</t>
  </si>
  <si>
    <t>R5-202836</t>
  </si>
  <si>
    <t>R5-201415</t>
  </si>
  <si>
    <t>R5-190520
R5-197434
R5-202996</t>
  </si>
  <si>
    <t>R5-190907
R5-197435
R5-202997</t>
  </si>
  <si>
    <t xml:space="preserve">R5-190680
R5-194340
R5-195013
R5-196503
R5-202998
</t>
  </si>
  <si>
    <t>R5-190681
R5-195013
R5-196503
R5-202999</t>
  </si>
  <si>
    <t>R5-190682
R5-195013
R5-196503
R5-203000</t>
  </si>
  <si>
    <t>R5-190920
R5-203092</t>
  </si>
  <si>
    <t>ZTE</t>
  </si>
  <si>
    <t>R5-202055
R5-203234</t>
  </si>
  <si>
    <t>R5-202058
R5-203235</t>
  </si>
  <si>
    <t>R5-202833
R5-203837</t>
  </si>
  <si>
    <t>R5-195038
R5-203839</t>
  </si>
  <si>
    <t>R5-203840</t>
  </si>
  <si>
    <t>R5-203841</t>
  </si>
  <si>
    <t>R5-203842</t>
  </si>
  <si>
    <t>R5-190480
R5-191488
R5-204878</t>
  </si>
  <si>
    <t>R5-190480
R5-191488
R5-204879</t>
  </si>
  <si>
    <t>R5-204775</t>
  </si>
  <si>
    <t>R5-204776</t>
  </si>
  <si>
    <t>R5-204778</t>
  </si>
  <si>
    <t>R5-204779</t>
  </si>
  <si>
    <t>R5-190483
R5-191491
R5-204880</t>
  </si>
  <si>
    <t>R5-190483
R5-191491
R5-204881</t>
  </si>
  <si>
    <t>R5-202061
R5-204783</t>
  </si>
  <si>
    <t>R5-202754
R5-204036</t>
  </si>
  <si>
    <t>R5-196738
R5-203828</t>
  </si>
  <si>
    <t>R5-196739
R5-203829</t>
  </si>
  <si>
    <t>R5-203830</t>
  </si>
  <si>
    <t>R5-193872
R5-203831</t>
  </si>
  <si>
    <t>R5-191492
R5-203833</t>
  </si>
  <si>
    <t>R5-191492
R5-203834</t>
  </si>
  <si>
    <t>R5-191492
R5-203836</t>
  </si>
  <si>
    <t>R5-203095
R5-203843</t>
  </si>
  <si>
    <t>R5-203096
R5-203844</t>
  </si>
  <si>
    <t>R5-192484
R5-193771
R5-195581
R5-203097
R5-203845</t>
  </si>
  <si>
    <t>R5-192485
R5-193772
R5-195582
R5-203098
R5-203846</t>
  </si>
  <si>
    <t>R5-191493
R5-203848</t>
  </si>
  <si>
    <t>R5-203849</t>
  </si>
  <si>
    <t>R5-191493
R5-203851</t>
  </si>
  <si>
    <t>6.7.6.1</t>
  </si>
  <si>
    <t>6.7.7.1</t>
  </si>
  <si>
    <t>R5-206906</t>
  </si>
  <si>
    <t>R5-206798</t>
  </si>
  <si>
    <t>R5-206843</t>
  </si>
  <si>
    <t>R5-206907</t>
  </si>
  <si>
    <t>R5-199400
R5-201398
R5-205953</t>
  </si>
  <si>
    <t>R5-199401
R5-201399
R5-205954</t>
  </si>
  <si>
    <t>R5-197820
R5-201396
R5-206800</t>
  </si>
  <si>
    <t>R5-199399
R5-202837
R5-206801</t>
  </si>
  <si>
    <t>R5-195608
R5-201400
R5-206802</t>
  </si>
  <si>
    <t>R5-195609
R5-201401
R5-206803</t>
  </si>
  <si>
    <t>R5-195610
R5-201402
R5-206804</t>
  </si>
  <si>
    <t>R5-195611
R5-201403
R5-206805</t>
  </si>
  <si>
    <t>R5-202835
R5-205963</t>
  </si>
  <si>
    <t>R5-206799</t>
  </si>
  <si>
    <t>R5-197411
R5-206686</t>
  </si>
  <si>
    <t>R5-197412
R5-206686</t>
  </si>
  <si>
    <t>R5-205960
R5-206686</t>
  </si>
  <si>
    <t>R5-196737
R5-206797
R5-211615</t>
  </si>
  <si>
    <t>R5-195029
R5-196925
R5-204068
R5-206222
R5-211622</t>
  </si>
  <si>
    <t>R5-195034
R5-199535
R5-206221
R5-210816</t>
  </si>
  <si>
    <t>R5-202753
R5-204034
R5-210177</t>
  </si>
  <si>
    <t>R5-202056
R5-205063
R5-211635</t>
  </si>
  <si>
    <t>R5-202059
R5-206844
R5-211635</t>
  </si>
  <si>
    <t>R5-202062
R5-206909
R5-211635</t>
  </si>
  <si>
    <t>R5-202064
R5-212024</t>
  </si>
  <si>
    <t>R5-202068
R5-212025</t>
  </si>
  <si>
    <t>R5-202071
R5-212026</t>
  </si>
  <si>
    <t>R5-197408
R5-201680
R5-214113</t>
  </si>
  <si>
    <t>R5-197410
R5-201682
R5-214113</t>
  </si>
  <si>
    <t>R5-187998
R5-191937
R5-194549
R5-196666
R5-198582
R5-205813
R5-211623
R5-214108</t>
  </si>
  <si>
    <t>R5-187998
R5-191939
R5-194551
R5-196668
R5-198584
R5-205815
R5-211624
R5-214109</t>
  </si>
  <si>
    <t>R5-187997
R5-191930
R5-194553
R5-196670
R5-198586
R5-205817
R5-213927</t>
  </si>
  <si>
    <t>R5-187997
R5-191931
R5-194554
R5-196671
R5-198587
R5-205818
R5-213928</t>
  </si>
  <si>
    <t>R5-187997
R5-191934
R5-194555
R5-196672
R5-198588
R5-205819
R5-213929</t>
  </si>
  <si>
    <t>R5-187997
R5-191935
R5-194556
R5-196673
R5-198589
R5-205820
R5-213930</t>
  </si>
  <si>
    <t>R5-190906
R5-191950
R5-194567
R5-198598
R5-202100
R5-205825
R5-213227</t>
  </si>
  <si>
    <t>R5-190906
R5-191951
R5-194568
R5-198599
R5-202101
R5-205826
R5-213228</t>
  </si>
  <si>
    <t>R5-190906
R5-191952
R5-194569
R5-199397
R5-202102
R5-205827
R5-213229</t>
  </si>
  <si>
    <t>R5-190906
R5-191953
R5-194570
R5-198601
R5-202103
R5-205828
R5-213230</t>
  </si>
  <si>
    <t>R5-188000
R5-191946
R5-195044
R5-198594
R5-202096
R5-205821
R5-211633
R5-214109</t>
  </si>
  <si>
    <t>R5-188000
R5-191948
R5-194565
R5-198596
R5-202098
R5-205823
R5-211634
R5-214109</t>
  </si>
  <si>
    <t>E-UTRA – NR FR1 SFTD measurement delay in non-DRX for SA and NSA</t>
  </si>
  <si>
    <t>E-UTRA – NR FR1 SFTD measurement delay in DRX for SA and NSA</t>
  </si>
  <si>
    <t>E-UTRA event-triggered reporting of a NR FR1 neighbour cell without SSB time index detection in non-DRX</t>
  </si>
  <si>
    <t>E-UTRA event-triggered reporting of a NR FR1 neighbour cell without SSB time index detection in DRX</t>
  </si>
  <si>
    <t>E-UTRA event-triggered reporting of a NR FR1 neighbour cell with SSB time index detection in non-DRX</t>
  </si>
  <si>
    <t>E-UTRA event-triggered reporting of a NR FR1 neighbour cell with SSB time index detection in DRX</t>
  </si>
  <si>
    <t>E-UTRA event-triggered reporting of a NR FR2 neighbour cell without SSB time index detection in non-DRX</t>
  </si>
  <si>
    <t>E-UTRA event-triggered reporting of a NR FR2 neighbour cell without SSB time index detection in DRX</t>
  </si>
  <si>
    <t>E-UTRA event-triggered reporting of a NR FR2 neighbour cell with SSB time index detection in non-DRX</t>
  </si>
  <si>
    <t>E-UTRA event-triggered reporting of a NR FR2 neighbour cell with SSB time index detection in DRX</t>
  </si>
  <si>
    <t>E-UTRA SS-RSRP absolute measurement accuracy of a NR FR1 neighbour cell</t>
  </si>
  <si>
    <t>E-UTRA SS-RSRP absolute measurement accuracy of a NR FR2 neighbour cell</t>
  </si>
  <si>
    <t>E-UTRA SS-RSRQ absolute measurement accuracy of a NR FR1 neighbour cell</t>
  </si>
  <si>
    <t>E-UTRA SS-RSRQ absolute measurement accuracy of a NR FR2 neighbour cell</t>
  </si>
  <si>
    <t>E-UTRA SS-SINR absolute measurement accuracy of a NR FR1 neighbour cell</t>
  </si>
  <si>
    <t>E-UTRA SS-SINR absolute measurement accuracy of a NR FR2 neighbour cell</t>
  </si>
  <si>
    <t>R5-202065
R5-216048</t>
  </si>
  <si>
    <t>R5-202069
R5-216049</t>
  </si>
  <si>
    <t>R5-202072
R5-216050</t>
  </si>
  <si>
    <t>R5-196680
R5-204116
R5-215417</t>
  </si>
  <si>
    <t>R5-196681
R5-204942
R5-215418</t>
  </si>
  <si>
    <t>R5-190908
R5-195623
R5-204069
R5-216098</t>
  </si>
  <si>
    <t>R5-190909
R5-195624
R5-204069
R5-216098</t>
  </si>
  <si>
    <t>R5-187998
R5-191938
R5-194550
R5-196667
R5-198583
R5-205814
R5-215425</t>
  </si>
  <si>
    <t>R5-187998
R5-191940
R5-194552
R5-196669
R5-198585
R5-205816
R5-215426</t>
  </si>
  <si>
    <t>R5-212731
R5-214413</t>
  </si>
  <si>
    <t>R5-212732
R5-214413</t>
  </si>
  <si>
    <t>R5-202075
R5-216052</t>
  </si>
  <si>
    <t>R5-202081
R5-216053</t>
  </si>
  <si>
    <t>R5-202078
R5-214195</t>
  </si>
  <si>
    <t>R5-202074
R5-214198</t>
  </si>
  <si>
    <t>R5-202077
R5-214199</t>
  </si>
  <si>
    <t>R5-202080
R5-214200</t>
  </si>
  <si>
    <t>R5-198696
R5-204122
R5-215421</t>
  </si>
  <si>
    <t>R5-198697
R5-204123
R5-215422</t>
  </si>
  <si>
    <t>R5-188000
R5-191947
R5-194564
R5-198595
R5-202097
R5-205822
R5-215427</t>
  </si>
  <si>
    <t>R5-188000
R5-191949
R5-194566
R5-198597
R5-202099
R5-205824
R5-215428</t>
  </si>
  <si>
    <t>R5-199402
R5-201404
R5-215914</t>
  </si>
  <si>
    <t>R5-196682
R5-204118
R5-215419
R5-217573</t>
  </si>
  <si>
    <t>R5-196943
R5-204119
R5-215420
R5-217574</t>
  </si>
  <si>
    <t>R5-198698
R5-204124
R5-215423
R5-217575</t>
  </si>
  <si>
    <t>R5-198699
R5-204125
R5-215424
R5-217576</t>
  </si>
  <si>
    <t>4A</t>
  </si>
  <si>
    <t>NE-DC with all NR cells in FR1</t>
  </si>
  <si>
    <t>4A.1</t>
  </si>
  <si>
    <t>Test in 4A.1.1 in TS 38.133</t>
  </si>
  <si>
    <t>4A.2.1</t>
  </si>
  <si>
    <t>4A.2.1.1</t>
  </si>
  <si>
    <t>NE-DC FR1 DCI-based and timer-based DL active BWP switch in non-DRX in synchronous NE-DC</t>
  </si>
  <si>
    <t>4A.1.2</t>
  </si>
  <si>
    <t>4A.1.2.1</t>
  </si>
  <si>
    <t>Test in 4A.1.2.1 in TS 38.133</t>
  </si>
  <si>
    <t>4A.2</t>
  </si>
  <si>
    <t>SFTD accuracy</t>
  </si>
  <si>
    <t>NE-DC FR1 SFTD accuracy</t>
  </si>
  <si>
    <t>NE-DC FR1 addition and release delay of known PSCell</t>
  </si>
  <si>
    <t>R5-199392
R5-206687
R5-210180
R5-221716</t>
  </si>
  <si>
    <t>R5-199393
R5-206687
R5-210180
R5-221717</t>
  </si>
  <si>
    <t>R5-197415
R5-206687
R5-210180
R5-221718</t>
  </si>
  <si>
    <t>R5-197416
R5-206687
R5-210180
R5-221719</t>
  </si>
  <si>
    <t>R5-202746
R5-206687
R5-210180
R5-221720</t>
  </si>
  <si>
    <t>R5-197407
R5-201679
R5-221721</t>
  </si>
  <si>
    <t>R5-197409
R5-201681
R5-221723</t>
  </si>
  <si>
    <t>R5-196660
R5-221289</t>
  </si>
  <si>
    <t>R5-196661
R5-221290</t>
  </si>
  <si>
    <t>R5-192487
R5-193774
R5-195629
R5-210182
R5-221727</t>
  </si>
  <si>
    <t>R5-192488
R5-193775
R5-195630
R5-210182
R5-221728</t>
  </si>
  <si>
    <t>R5-192489
R5-193776
R5-195631
R5-210182
R5-221729</t>
  </si>
  <si>
    <t>R5-192490
R5-193777
R5-195632
R5-210182
R5-221730</t>
  </si>
  <si>
    <t>R5-204884
R5-210182
R5-221731</t>
  </si>
  <si>
    <t>R5-193779
R5-195633
R5-221732</t>
  </si>
  <si>
    <t>R5-193781
R5-197607
R5-221733</t>
  </si>
  <si>
    <t>R5-193780
R5-195634
R5-221637</t>
  </si>
  <si>
    <t>R5-193782
R5-195636
R5-221638</t>
  </si>
  <si>
    <t>Rel-15 5GS RRM Test Cases (TS 38.533, TS 38.522)</t>
  </si>
  <si>
    <t>Overall #WP items:
Post WI close #WP items:</t>
  </si>
  <si>
    <t>R5-221723
R5-223615</t>
  </si>
  <si>
    <t>R5-221724
R5-223855</t>
  </si>
  <si>
    <t>R5-223616</t>
  </si>
  <si>
    <t>R5-223860</t>
  </si>
  <si>
    <t>R5-202066
R5-223965</t>
  </si>
  <si>
    <t>R5-192483
R5-202835
R5-223965</t>
  </si>
  <si>
    <t>R5-195605
R5-202751
R5-204735
R5-225864</t>
  </si>
  <si>
    <t>R5-195606
R5-202752
R5-204736
R5-225865</t>
  </si>
  <si>
    <t>R5-195030
R5-197397
R5-225630</t>
  </si>
  <si>
    <t>R5-195032
R5-199533
R5-225630</t>
  </si>
  <si>
    <t>R5-195031
R5-197398
R5-225630</t>
  </si>
  <si>
    <t>R5-195033
R5-199534
R5-225630</t>
  </si>
  <si>
    <t>R5-224804</t>
  </si>
  <si>
    <t>R5-227835</t>
  </si>
  <si>
    <t>R5-197399
R5-226374</t>
  </si>
  <si>
    <t>R5-191495
R5-226374</t>
  </si>
  <si>
    <t>R5-190910
R5-195625
R5-226653</t>
  </si>
  <si>
    <t>R5-190911
R5-195626
R5-226653</t>
  </si>
  <si>
    <t>R5-227996</t>
  </si>
  <si>
    <t>R5-226649</t>
  </si>
  <si>
    <t>R5-226650</t>
  </si>
  <si>
    <t>R5-226652</t>
  </si>
  <si>
    <t>R5-190891
R5-205961
R5-210176
R5-231764</t>
  </si>
  <si>
    <t>R5-199405
R5-201686
R5-230431</t>
  </si>
  <si>
    <t>R5-199406
R5-201687
R5-230432</t>
  </si>
  <si>
    <t>R5-199407
R5-201688
R5-230432</t>
  </si>
  <si>
    <t>R5-199408
R5-201689
R5-230432</t>
  </si>
  <si>
    <t>R5-226652
R5-230777</t>
  </si>
  <si>
    <t>R5-230780</t>
  </si>
  <si>
    <t>R5-197413
R5-206686
R5-225617
R5-231875</t>
  </si>
  <si>
    <t>R5-197414
R5-206686
R5-225617
R5-231875</t>
  </si>
  <si>
    <t>R5-226516
R5-230929</t>
  </si>
  <si>
    <t>4A.1.1.1</t>
  </si>
  <si>
    <t>R5-227836
R5-230930</t>
  </si>
  <si>
    <t xml:space="preserve">Opt 3: RAN5#85 (Nov-19)
</t>
  </si>
  <si>
    <t xml:space="preserve">Opt 3: RAN5#82 (Feb-19)
</t>
  </si>
  <si>
    <t xml:space="preserve">Opt 3: RAN5#84 (Aug-19)
</t>
  </si>
  <si>
    <t xml:space="preserve">Opt 3: RAN5#86 (Feb-20)
</t>
  </si>
  <si>
    <t xml:space="preserve">Opt 3: RAN5#87 (May-20)
</t>
  </si>
  <si>
    <t xml:space="preserve">Opt 3: RAN5#88 (Aug-20)
</t>
  </si>
  <si>
    <t xml:space="preserve">Opt 3: RAN5#90 (Feb-21)
</t>
  </si>
  <si>
    <t xml:space="preserve">Opt 3: RAN5#83 (May-19)
</t>
  </si>
  <si>
    <t xml:space="preserve">Opt 3: RAN5#89 (Nov-20)
</t>
  </si>
  <si>
    <t xml:space="preserve">Opt 4: Post WI close
</t>
  </si>
  <si>
    <t xml:space="preserve">Opt 3: Post WI close
</t>
  </si>
  <si>
    <t xml:space="preserve">Opt 3: RAN5#92 (Aug-21)
</t>
  </si>
  <si>
    <t xml:space="preserve">Opt 3: RAN5#94 (Feb-22)
</t>
  </si>
  <si>
    <t xml:space="preserve">Opt 3: RAN5#91 (May-21)
</t>
  </si>
  <si>
    <t xml:space="preserve">Opt 3: RAN5#93 (Nov-21)
</t>
  </si>
  <si>
    <t xml:space="preserve">Opt 2: RAN5#83 (May-19)
</t>
  </si>
  <si>
    <t xml:space="preserve">Opt 2: RAN5#84 (Aug-19)
</t>
  </si>
  <si>
    <t xml:space="preserve">Opt 2: RAN5#85 (Nov-19)
</t>
  </si>
  <si>
    <t xml:space="preserve">Opt 2: RAN5#86 (Feb-20)
</t>
  </si>
  <si>
    <t xml:space="preserve">Opt 2: RAN5#88 (Aug-20)
</t>
  </si>
  <si>
    <t xml:space="preserve">Opt 2: RAN5#87 (May-20)
</t>
  </si>
  <si>
    <t xml:space="preserve">Opt 2: RAN5#89 (Nov-20)
</t>
  </si>
  <si>
    <t xml:space="preserve">Opt 2: Post WI close
</t>
  </si>
  <si>
    <t xml:space="preserve">Opt 2: RAN5#94 (Feb-22)
</t>
  </si>
  <si>
    <t xml:space="preserve">Opt 2: RAN5#91 (May-21)
</t>
  </si>
  <si>
    <t xml:space="preserve">Opt 2: RAN5#92 (Aug-21)
</t>
  </si>
  <si>
    <t xml:space="preserve">Opt 2: RAN5#93 (Nov-21)
</t>
  </si>
  <si>
    <t xml:space="preserve">Opt 2: RAN5#89 (Nov-20)
Opt 3: RAN5#89 (Nov-20)
</t>
  </si>
  <si>
    <t xml:space="preserve">Opt 2: Post WI close
Opt 3: Post WI close
</t>
  </si>
  <si>
    <t xml:space="preserve">Opt 2: RAN5#88 (Aug-20)
Opt 3: RAN5#88 (Aug-20)
</t>
  </si>
  <si>
    <t xml:space="preserve">Opt 2: RAN5#90 (Feb-21)
Opt 3: RAN5#90 (Feb-21)
</t>
  </si>
  <si>
    <t xml:space="preserve">Opt 2: RAN5#83 (May-19)
Opt 3: RAN5#83 (May-19)
</t>
  </si>
  <si>
    <t xml:space="preserve">Opt 2: RAN5#85 (Nov-19)
Opt 3: RAN5#85 (Nov-19)
</t>
  </si>
  <si>
    <t xml:space="preserve">Opt 2: RAN5#91 (May-21)
Opt 3: RAN5#91 (May-21)
</t>
  </si>
  <si>
    <t xml:space="preserve">Opt 2: RAN5#83 (May-19)
Opt 3: RAN5#85 (Nov-19)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</si>
</sst>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b/>
      <sz val="14"/>
      <color theme="0" tint="-0.249977111117893"/>
      <name val="Calibri"/>
      <family val="2"/>
      <scheme val="minor"/>
    </font>
    <font>
      <sz val="1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46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2" borderId="0" xfId="0" applyFill="1" applyAlignment="1">
      <alignment wrapText="1"/>
    </xf>
    <xf numFmtId="0" fontId="1" fillId="3" borderId="1" xfId="0" applyFont="1" applyFill="1" applyBorder="1" applyAlignment="1">
      <alignment horizontal="center" vertical="top" wrapText="1"/>
    </xf>
    <xf numFmtId="0" fontId="1" fillId="5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8" fillId="10" borderId="3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8" borderId="1" xfId="0" applyFont="1" applyFill="1" applyBorder="1" applyAlignment="1">
      <alignment horizontal="right" vertical="top"/>
    </xf>
    <xf numFmtId="0" fontId="10" fillId="8" borderId="1" xfId="0" applyFont="1" applyFill="1" applyBorder="1" applyAlignment="1">
      <alignment horizontal="right" vertical="top"/>
    </xf>
    <xf numFmtId="0" fontId="10" fillId="9" borderId="0" xfId="0" applyFont="1" applyFill="1" applyBorder="1" applyAlignment="1">
      <alignment horizontal="left" vertical="top"/>
    </xf>
    <xf numFmtId="0" fontId="0" fillId="10" borderId="3" xfId="0" applyFont="1" applyFill="1" applyBorder="1" applyAlignment="1">
      <alignment horizontal="left" vertical="top"/>
    </xf>
    <xf numFmtId="0" fontId="2" fillId="8" borderId="1" xfId="0" applyFont="1" applyFill="1" applyBorder="1" applyAlignment="1">
      <alignment horizontal="right" vertical="top" wrapText="1"/>
    </xf>
    <xf numFmtId="0" fontId="2" fillId="8" borderId="17" xfId="0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/>
    </xf>
    <xf numFmtId="0" fontId="2" fillId="8" borderId="2" xfId="0" applyFont="1" applyFill="1" applyBorder="1" applyAlignment="1">
      <alignment horizontal="center" vertical="top" wrapText="1"/>
    </xf>
    <xf numFmtId="0" fontId="0" fillId="10" borderId="1" xfId="0" applyFont="1" applyFill="1" applyBorder="1" applyAlignment="1">
      <alignment horizontal="right" vertical="top"/>
    </xf>
    <xf numFmtId="49" fontId="0" fillId="10" borderId="3" xfId="0" applyNumberFormat="1" applyFont="1" applyFill="1" applyBorder="1" applyAlignment="1">
      <alignment horizontal="left" vertical="top"/>
    </xf>
    <xf numFmtId="0" fontId="3" fillId="10" borderId="3" xfId="0" applyFont="1" applyFill="1" applyBorder="1" applyAlignment="1">
      <alignment horizontal="left" vertical="top"/>
    </xf>
    <xf numFmtId="0" fontId="0" fillId="10" borderId="5" xfId="0" applyFont="1" applyFill="1" applyBorder="1" applyAlignment="1">
      <alignment horizontal="left" vertical="top"/>
    </xf>
    <xf numFmtId="0" fontId="0" fillId="10" borderId="20" xfId="0" applyFont="1" applyFill="1" applyBorder="1" applyAlignment="1">
      <alignment horizontal="left" vertical="top"/>
    </xf>
    <xf numFmtId="0" fontId="12" fillId="8" borderId="0" xfId="0" applyFont="1" applyFill="1" applyBorder="1" applyAlignment="1">
      <alignment horizontal="right" vertical="top"/>
    </xf>
    <xf numFmtId="0" fontId="12" fillId="8" borderId="0" xfId="0" applyFont="1" applyFill="1" applyBorder="1" applyAlignment="1">
      <alignment horizontal="left" vertical="top"/>
    </xf>
    <xf numFmtId="49" fontId="12" fillId="8" borderId="0" xfId="0" applyNumberFormat="1" applyFont="1" applyFill="1" applyBorder="1" applyAlignment="1">
      <alignment horizontal="left" vertical="top"/>
    </xf>
    <xf numFmtId="0" fontId="6" fillId="8" borderId="0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right" vertical="top" wrapText="1"/>
    </xf>
    <xf numFmtId="0" fontId="0" fillId="8" borderId="0" xfId="0" applyFont="1" applyFill="1" applyBorder="1" applyAlignment="1">
      <alignment horizontal="right" vertical="center"/>
    </xf>
    <xf numFmtId="0" fontId="0" fillId="8" borderId="0" xfId="0" applyFont="1" applyFill="1" applyBorder="1" applyAlignment="1">
      <alignment horizontal="right" vertical="top"/>
    </xf>
    <xf numFmtId="0" fontId="5" fillId="8" borderId="0" xfId="0" applyFont="1" applyFill="1" applyBorder="1" applyAlignment="1">
      <alignment horizontal="right" vertical="center"/>
    </xf>
    <xf numFmtId="0" fontId="0" fillId="10" borderId="10" xfId="0" applyFont="1" applyFill="1" applyBorder="1" applyAlignment="1">
      <alignment horizontal="left" vertical="top"/>
    </xf>
    <xf numFmtId="0" fontId="13" fillId="10" borderId="3" xfId="0" applyFont="1" applyFill="1" applyBorder="1" applyAlignment="1">
      <alignment horizontal="left" vertical="top"/>
    </xf>
    <xf numFmtId="0" fontId="14" fillId="10" borderId="5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10" borderId="9" xfId="0" applyFont="1" applyFill="1" applyBorder="1" applyAlignment="1">
      <alignment horizontal="left" vertical="top"/>
    </xf>
    <xf numFmtId="0" fontId="0" fillId="14" borderId="0" xfId="0" applyFont="1" applyFill="1" applyBorder="1" applyAlignment="1">
      <alignment horizontal="left" vertical="top"/>
    </xf>
    <xf numFmtId="0" fontId="0" fillId="10" borderId="0" xfId="0" applyFont="1" applyFill="1" applyBorder="1" applyAlignment="1">
      <alignment horizontal="left" vertical="top"/>
    </xf>
    <xf numFmtId="0" fontId="3" fillId="10" borderId="17" xfId="0" applyFont="1" applyFill="1" applyBorder="1" applyAlignment="1">
      <alignment horizontal="left" vertical="top"/>
    </xf>
    <xf numFmtId="0" fontId="3" fillId="10" borderId="6" xfId="0" applyFont="1" applyFill="1" applyBorder="1" applyAlignment="1">
      <alignment horizontal="left" vertical="top"/>
    </xf>
    <xf numFmtId="49" fontId="3" fillId="10" borderId="6" xfId="0" applyNumberFormat="1" applyFont="1" applyFill="1" applyBorder="1" applyAlignment="1">
      <alignment horizontal="left" vertical="top"/>
    </xf>
    <xf numFmtId="0" fontId="17" fillId="10" borderId="6" xfId="0" applyFont="1" applyFill="1" applyBorder="1" applyAlignment="1">
      <alignment horizontal="left" vertical="top"/>
    </xf>
    <xf numFmtId="0" fontId="3" fillId="10" borderId="7" xfId="0" applyFont="1" applyFill="1" applyBorder="1" applyAlignment="1">
      <alignment horizontal="left" vertical="top"/>
    </xf>
    <xf numFmtId="0" fontId="14" fillId="10" borderId="7" xfId="0" applyFont="1" applyFill="1" applyBorder="1" applyAlignment="1">
      <alignment horizontal="left" vertical="top"/>
    </xf>
    <xf numFmtId="0" fontId="16" fillId="10" borderId="7" xfId="0" applyFont="1" applyFill="1" applyBorder="1" applyAlignment="1">
      <alignment horizontal="left" vertical="top"/>
    </xf>
    <xf numFmtId="0" fontId="16" fillId="10" borderId="6" xfId="0" applyFont="1" applyFill="1" applyBorder="1" applyAlignment="1">
      <alignment horizontal="left" vertical="top"/>
    </xf>
    <xf numFmtId="0" fontId="14" fillId="10" borderId="9" xfId="0" applyFont="1" applyFill="1" applyBorder="1" applyAlignment="1">
      <alignment horizontal="left" vertical="top"/>
    </xf>
    <xf numFmtId="0" fontId="18" fillId="16" borderId="2" xfId="0" applyFont="1" applyFill="1" applyBorder="1" applyAlignment="1">
      <alignment horizontal="center" vertical="top"/>
    </xf>
    <xf numFmtId="0" fontId="18" fillId="16" borderId="2" xfId="0" applyFont="1" applyFill="1" applyBorder="1" applyAlignment="1">
      <alignment horizontal="left" vertical="top"/>
    </xf>
    <xf numFmtId="49" fontId="18" fillId="16" borderId="5" xfId="0" applyNumberFormat="1" applyFont="1" applyFill="1" applyBorder="1" applyAlignment="1">
      <alignment horizontal="left" vertical="top"/>
    </xf>
    <xf numFmtId="0" fontId="18" fillId="16" borderId="5" xfId="0" applyFont="1" applyFill="1" applyBorder="1" applyAlignment="1">
      <alignment horizontal="left" vertical="top"/>
    </xf>
    <xf numFmtId="0" fontId="19" fillId="16" borderId="5" xfId="0" applyFont="1" applyFill="1" applyBorder="1" applyAlignment="1">
      <alignment horizontal="left" vertical="top"/>
    </xf>
    <xf numFmtId="0" fontId="18" fillId="16" borderId="3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8" fillId="0" borderId="17" xfId="0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20" fillId="15" borderId="17" xfId="0" applyFont="1" applyFill="1" applyBorder="1" applyAlignment="1">
      <alignment horizontal="left" vertical="top" wrapText="1"/>
    </xf>
    <xf numFmtId="9" fontId="21" fillId="4" borderId="17" xfId="0" applyNumberFormat="1" applyFont="1" applyFill="1" applyBorder="1" applyAlignment="1">
      <alignment horizontal="center" vertical="top"/>
    </xf>
    <xf numFmtId="0" fontId="16" fillId="10" borderId="4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6" fillId="10" borderId="16" xfId="0" applyFont="1" applyFill="1" applyBorder="1" applyAlignment="1">
      <alignment horizontal="left" vertical="top"/>
    </xf>
    <xf numFmtId="3" fontId="8" fillId="0" borderId="17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0" fillId="15" borderId="1" xfId="0" applyFont="1" applyFill="1" applyBorder="1" applyAlignment="1">
      <alignment horizontal="left" vertical="top" wrapText="1"/>
    </xf>
    <xf numFmtId="0" fontId="0" fillId="10" borderId="1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6" fillId="0" borderId="17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16" fillId="10" borderId="1" xfId="0" applyFont="1" applyFill="1" applyBorder="1" applyAlignment="1">
      <alignment horizontal="left" vertical="top"/>
    </xf>
    <xf numFmtId="0" fontId="16" fillId="10" borderId="5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 wrapText="1"/>
    </xf>
    <xf numFmtId="0" fontId="16" fillId="10" borderId="10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0" fillId="10" borderId="2" xfId="0" applyFont="1" applyFill="1" applyBorder="1" applyAlignment="1">
      <alignment horizontal="left" vertical="top"/>
    </xf>
    <xf numFmtId="49" fontId="8" fillId="0" borderId="1" xfId="0" applyNumberFormat="1" applyFont="1" applyFill="1" applyBorder="1" applyAlignment="1" applyProtection="1">
      <alignment horizontal="left" vertical="top" wrapText="1"/>
    </xf>
    <xf numFmtId="0" fontId="16" fillId="10" borderId="2" xfId="0" applyFont="1" applyFill="1" applyBorder="1" applyAlignment="1">
      <alignment horizontal="left" vertical="top"/>
    </xf>
    <xf numFmtId="0" fontId="3" fillId="10" borderId="1" xfId="0" applyFont="1" applyFill="1" applyBorder="1" applyAlignment="1">
      <alignment horizontal="center" vertical="top"/>
    </xf>
    <xf numFmtId="49" fontId="3" fillId="10" borderId="3" xfId="0" applyNumberFormat="1" applyFont="1" applyFill="1" applyBorder="1" applyAlignment="1">
      <alignment horizontal="left" vertical="top"/>
    </xf>
    <xf numFmtId="0" fontId="17" fillId="10" borderId="3" xfId="0" applyFont="1" applyFill="1" applyBorder="1" applyAlignment="1">
      <alignment horizontal="left" vertical="top"/>
    </xf>
    <xf numFmtId="0" fontId="14" fillId="10" borderId="3" xfId="0" applyFont="1" applyFill="1" applyBorder="1" applyAlignment="1">
      <alignment horizontal="left" vertical="top"/>
    </xf>
    <xf numFmtId="0" fontId="16" fillId="10" borderId="3" xfId="0" applyFont="1" applyFill="1" applyBorder="1" applyAlignment="1">
      <alignment horizontal="left" vertical="top"/>
    </xf>
    <xf numFmtId="49" fontId="0" fillId="0" borderId="1" xfId="0" applyNumberFormat="1" applyFont="1" applyBorder="1" applyAlignment="1">
      <alignment horizontal="left" vertical="top"/>
    </xf>
    <xf numFmtId="0" fontId="0" fillId="10" borderId="4" xfId="0" applyFont="1" applyFill="1" applyBorder="1" applyAlignment="1">
      <alignment horizontal="left" vertical="top"/>
    </xf>
    <xf numFmtId="0" fontId="0" fillId="10" borderId="3" xfId="0" applyFont="1" applyFill="1" applyBorder="1" applyAlignment="1">
      <alignment horizontal="right" vertical="top"/>
    </xf>
    <xf numFmtId="0" fontId="0" fillId="0" borderId="17" xfId="0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3" fillId="10" borderId="6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 wrapText="1"/>
    </xf>
    <xf numFmtId="0" fontId="10" fillId="9" borderId="0" xfId="0" applyFont="1" applyFill="1" applyBorder="1" applyAlignment="1">
      <alignment horizontal="left" vertical="top" wrapText="1"/>
    </xf>
    <xf numFmtId="9" fontId="15" fillId="4" borderId="17" xfId="0" applyNumberFormat="1" applyFont="1" applyFill="1" applyBorder="1" applyAlignment="1">
      <alignment horizontal="center" vertical="top"/>
    </xf>
    <xf numFmtId="0" fontId="11" fillId="13" borderId="19" xfId="0" applyFont="1" applyFill="1" applyBorder="1" applyAlignment="1">
      <alignment horizontal="center" wrapText="1"/>
    </xf>
    <xf numFmtId="0" fontId="10" fillId="8" borderId="8" xfId="0" applyFont="1" applyFill="1" applyBorder="1" applyAlignment="1">
      <alignment horizontal="right" vertical="top"/>
    </xf>
    <xf numFmtId="0" fontId="0" fillId="10" borderId="5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1" fillId="13" borderId="5" xfId="0" applyFont="1" applyFill="1" applyBorder="1" applyAlignment="1">
      <alignment horizontal="center" wrapText="1"/>
    </xf>
    <xf numFmtId="0" fontId="25" fillId="13" borderId="20" xfId="0" applyFont="1" applyFill="1" applyBorder="1" applyAlignment="1">
      <alignment horizontal="center" textRotation="90" wrapText="1"/>
    </xf>
    <xf numFmtId="0" fontId="11" fillId="13" borderId="1" xfId="0" applyFont="1" applyFill="1" applyBorder="1" applyAlignment="1">
      <alignment horizontal="center" textRotation="90" wrapText="1"/>
    </xf>
    <xf numFmtId="0" fontId="25" fillId="17" borderId="22" xfId="0" applyFont="1" applyFill="1" applyBorder="1" applyAlignment="1">
      <alignment horizontal="center" textRotation="90" wrapText="1"/>
    </xf>
    <xf numFmtId="9" fontId="15" fillId="4" borderId="27" xfId="0" applyNumberFormat="1" applyFont="1" applyFill="1" applyBorder="1" applyAlignment="1">
      <alignment horizontal="center" vertical="top"/>
    </xf>
    <xf numFmtId="0" fontId="16" fillId="15" borderId="18" xfId="0" applyFont="1" applyFill="1" applyBorder="1" applyAlignment="1">
      <alignment horizontal="center" vertical="top" wrapText="1"/>
    </xf>
    <xf numFmtId="0" fontId="5" fillId="8" borderId="0" xfId="0" applyFont="1" applyFill="1" applyBorder="1" applyAlignment="1">
      <alignment horizontal="left" vertical="top"/>
    </xf>
    <xf numFmtId="9" fontId="6" fillId="4" borderId="1" xfId="0" applyNumberFormat="1" applyFont="1" applyFill="1" applyBorder="1" applyAlignment="1">
      <alignment horizontal="center" vertical="top"/>
    </xf>
    <xf numFmtId="0" fontId="25" fillId="17" borderId="24" xfId="0" applyFont="1" applyFill="1" applyBorder="1" applyAlignment="1">
      <alignment horizontal="center" textRotation="90" wrapText="1"/>
    </xf>
    <xf numFmtId="1" fontId="15" fillId="4" borderId="18" xfId="0" applyNumberFormat="1" applyFont="1" applyFill="1" applyBorder="1" applyAlignment="1">
      <alignment horizontal="center" vertical="top"/>
    </xf>
    <xf numFmtId="9" fontId="15" fillId="4" borderId="4" xfId="0" applyNumberFormat="1" applyFont="1" applyFill="1" applyBorder="1" applyAlignment="1">
      <alignment horizontal="center" vertical="top"/>
    </xf>
    <xf numFmtId="0" fontId="8" fillId="0" borderId="1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6" fillId="15" borderId="2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0" fillId="10" borderId="14" xfId="0" applyFill="1" applyBorder="1" applyAlignment="1">
      <alignment horizontal="left" vertical="top"/>
    </xf>
    <xf numFmtId="0" fontId="3" fillId="10" borderId="0" xfId="0" applyFont="1" applyFill="1" applyBorder="1" applyAlignment="1">
      <alignment horizontal="left" vertical="top"/>
    </xf>
    <xf numFmtId="0" fontId="3" fillId="10" borderId="5" xfId="0" applyFont="1" applyFill="1" applyBorder="1" applyAlignment="1">
      <alignment horizontal="left" vertical="top"/>
    </xf>
    <xf numFmtId="0" fontId="0" fillId="14" borderId="31" xfId="0" applyFont="1" applyFill="1" applyBorder="1" applyAlignment="1">
      <alignment horizontal="left" vertical="top"/>
    </xf>
    <xf numFmtId="0" fontId="0" fillId="14" borderId="32" xfId="0" applyFont="1" applyFill="1" applyBorder="1" applyAlignment="1">
      <alignment horizontal="left" vertical="top"/>
    </xf>
    <xf numFmtId="0" fontId="18" fillId="16" borderId="23" xfId="0" applyFont="1" applyFill="1" applyBorder="1" applyAlignment="1">
      <alignment horizontal="left" vertical="top"/>
    </xf>
    <xf numFmtId="0" fontId="18" fillId="16" borderId="19" xfId="0" applyFont="1" applyFill="1" applyBorder="1" applyAlignment="1">
      <alignment horizontal="left" vertical="top"/>
    </xf>
    <xf numFmtId="0" fontId="14" fillId="10" borderId="20" xfId="0" applyFont="1" applyFill="1" applyBorder="1" applyAlignment="1">
      <alignment horizontal="left" vertical="top"/>
    </xf>
    <xf numFmtId="0" fontId="0" fillId="0" borderId="20" xfId="0" applyFont="1" applyBorder="1" applyAlignment="1">
      <alignment horizontal="left" vertical="top"/>
    </xf>
    <xf numFmtId="0" fontId="0" fillId="0" borderId="26" xfId="0" applyFont="1" applyBorder="1" applyAlignment="1">
      <alignment horizontal="left" vertical="top"/>
    </xf>
    <xf numFmtId="0" fontId="11" fillId="13" borderId="2" xfId="0" applyFont="1" applyFill="1" applyBorder="1" applyAlignment="1">
      <alignment horizontal="center" textRotation="90" wrapText="1"/>
    </xf>
    <xf numFmtId="9" fontId="6" fillId="4" borderId="2" xfId="0" applyNumberFormat="1" applyFont="1" applyFill="1" applyBorder="1" applyAlignment="1">
      <alignment horizontal="center" vertical="top"/>
    </xf>
    <xf numFmtId="0" fontId="14" fillId="1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1" fillId="13" borderId="23" xfId="0" applyFont="1" applyFill="1" applyBorder="1" applyAlignment="1">
      <alignment horizontal="center" wrapText="1"/>
    </xf>
    <xf numFmtId="0" fontId="14" fillId="10" borderId="22" xfId="0" applyFont="1" applyFill="1" applyBorder="1" applyAlignment="1">
      <alignment horizontal="left" vertical="top"/>
    </xf>
    <xf numFmtId="0" fontId="16" fillId="10" borderId="32" xfId="0" applyFont="1" applyFill="1" applyBorder="1" applyAlignment="1">
      <alignment horizontal="left" vertical="top"/>
    </xf>
    <xf numFmtId="0" fontId="16" fillId="10" borderId="19" xfId="0" applyFont="1" applyFill="1" applyBorder="1" applyAlignment="1">
      <alignment horizontal="left" vertical="top"/>
    </xf>
    <xf numFmtId="0" fontId="16" fillId="10" borderId="0" xfId="0" applyFont="1" applyFill="1" applyBorder="1" applyAlignment="1">
      <alignment horizontal="left" vertical="top"/>
    </xf>
    <xf numFmtId="0" fontId="16" fillId="10" borderId="20" xfId="0" applyFont="1" applyFill="1" applyBorder="1" applyAlignment="1">
      <alignment horizontal="left" vertical="top"/>
    </xf>
    <xf numFmtId="0" fontId="16" fillId="10" borderId="22" xfId="0" applyFont="1" applyFill="1" applyBorder="1" applyAlignment="1">
      <alignment horizontal="left" vertical="top"/>
    </xf>
    <xf numFmtId="9" fontId="6" fillId="4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1" fontId="15" fillId="4" borderId="16" xfId="0" applyNumberFormat="1" applyFont="1" applyFill="1" applyBorder="1" applyAlignment="1">
      <alignment horizontal="center" vertical="top"/>
    </xf>
    <xf numFmtId="0" fontId="0" fillId="0" borderId="4" xfId="0" applyFont="1" applyFill="1" applyBorder="1" applyAlignment="1">
      <alignment horizontal="center" vertical="top"/>
    </xf>
    <xf numFmtId="49" fontId="8" fillId="0" borderId="17" xfId="0" applyNumberFormat="1" applyFont="1" applyFill="1" applyBorder="1" applyAlignment="1">
      <alignment horizontal="left" vertical="top" wrapText="1"/>
    </xf>
    <xf numFmtId="0" fontId="8" fillId="0" borderId="17" xfId="0" applyFont="1" applyFill="1" applyBorder="1" applyAlignment="1">
      <alignment horizontal="left" vertical="top"/>
    </xf>
    <xf numFmtId="3" fontId="8" fillId="0" borderId="17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16" fillId="10" borderId="17" xfId="0" applyFont="1" applyFill="1" applyBorder="1" applyAlignment="1">
      <alignment horizontal="left" vertical="top"/>
    </xf>
    <xf numFmtId="0" fontId="0" fillId="0" borderId="17" xfId="0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left" vertical="top" wrapText="1"/>
    </xf>
    <xf numFmtId="0" fontId="16" fillId="15" borderId="23" xfId="0" applyFont="1" applyFill="1" applyBorder="1" applyAlignment="1">
      <alignment horizontal="center" vertical="top" wrapText="1"/>
    </xf>
    <xf numFmtId="0" fontId="24" fillId="13" borderId="9" xfId="0" applyFont="1" applyFill="1" applyBorder="1" applyAlignment="1">
      <alignment horizontal="center" wrapText="1"/>
    </xf>
    <xf numFmtId="0" fontId="0" fillId="0" borderId="5" xfId="0" applyFont="1" applyBorder="1" applyAlignment="1">
      <alignment horizontal="left" vertical="top"/>
    </xf>
    <xf numFmtId="0" fontId="16" fillId="10" borderId="18" xfId="0" applyFont="1" applyFill="1" applyBorder="1" applyAlignment="1">
      <alignment horizontal="left" vertical="top"/>
    </xf>
    <xf numFmtId="0" fontId="25" fillId="17" borderId="37" xfId="0" applyFont="1" applyFill="1" applyBorder="1" applyAlignment="1">
      <alignment horizontal="center" textRotation="90" wrapText="1"/>
    </xf>
    <xf numFmtId="9" fontId="6" fillId="4" borderId="26" xfId="0" applyNumberFormat="1" applyFont="1" applyFill="1" applyBorder="1" applyAlignment="1">
      <alignment horizontal="center" vertical="top"/>
    </xf>
    <xf numFmtId="1" fontId="15" fillId="4" borderId="38" xfId="0" applyNumberFormat="1" applyFont="1" applyFill="1" applyBorder="1" applyAlignment="1">
      <alignment horizontal="center" vertical="top"/>
    </xf>
    <xf numFmtId="9" fontId="15" fillId="4" borderId="39" xfId="0" applyNumberFormat="1" applyFont="1" applyFill="1" applyBorder="1" applyAlignment="1">
      <alignment horizontal="center" vertical="top"/>
    </xf>
    <xf numFmtId="9" fontId="15" fillId="4" borderId="40" xfId="0" applyNumberFormat="1" applyFont="1" applyFill="1" applyBorder="1" applyAlignment="1">
      <alignment horizontal="center" vertical="top"/>
    </xf>
    <xf numFmtId="0" fontId="0" fillId="2" borderId="21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top" wrapText="1"/>
    </xf>
    <xf numFmtId="9" fontId="6" fillId="4" borderId="2" xfId="0" applyNumberFormat="1" applyFont="1" applyFill="1" applyBorder="1" applyAlignment="1">
      <alignment horizontal="center" vertical="center"/>
    </xf>
    <xf numFmtId="9" fontId="6" fillId="4" borderId="3" xfId="0" applyNumberFormat="1" applyFont="1" applyFill="1" applyBorder="1" applyAlignment="1">
      <alignment horizontal="center" vertical="center"/>
    </xf>
    <xf numFmtId="9" fontId="5" fillId="4" borderId="2" xfId="0" applyNumberFormat="1" applyFont="1" applyFill="1" applyBorder="1" applyAlignment="1">
      <alignment horizontal="center" vertical="center"/>
    </xf>
    <xf numFmtId="9" fontId="5" fillId="4" borderId="3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6" fillId="15" borderId="5" xfId="0" applyFont="1" applyFill="1" applyBorder="1" applyAlignment="1">
      <alignment horizontal="center" vertical="top" wrapText="1"/>
    </xf>
    <xf numFmtId="0" fontId="16" fillId="15" borderId="19" xfId="0" applyFont="1" applyFill="1" applyBorder="1" applyAlignment="1">
      <alignment horizontal="center" vertical="top" wrapText="1"/>
    </xf>
    <xf numFmtId="0" fontId="10" fillId="9" borderId="2" xfId="0" applyFont="1" applyFill="1" applyBorder="1" applyAlignment="1">
      <alignment horizontal="left" vertical="top" wrapText="1"/>
    </xf>
    <xf numFmtId="0" fontId="10" fillId="9" borderId="5" xfId="0" applyFont="1" applyFill="1" applyBorder="1" applyAlignment="1">
      <alignment horizontal="left" vertical="top" wrapText="1"/>
    </xf>
    <xf numFmtId="0" fontId="10" fillId="9" borderId="3" xfId="0" applyFont="1" applyFill="1" applyBorder="1" applyAlignment="1">
      <alignment horizontal="left" vertical="top" wrapText="1"/>
    </xf>
    <xf numFmtId="0" fontId="16" fillId="8" borderId="0" xfId="0" applyFont="1" applyFill="1" applyBorder="1" applyAlignment="1">
      <alignment horizontal="right" vertical="top" wrapText="1"/>
    </xf>
    <xf numFmtId="0" fontId="16" fillId="15" borderId="23" xfId="0" applyFont="1" applyFill="1" applyBorder="1" applyAlignment="1">
      <alignment horizontal="center" vertical="top" wrapText="1"/>
    </xf>
    <xf numFmtId="9" fontId="2" fillId="4" borderId="5" xfId="0" applyNumberFormat="1" applyFont="1" applyFill="1" applyBorder="1" applyAlignment="1">
      <alignment horizontal="center" vertical="top"/>
    </xf>
    <xf numFmtId="9" fontId="2" fillId="4" borderId="19" xfId="0" applyNumberFormat="1" applyFont="1" applyFill="1" applyBorder="1" applyAlignment="1">
      <alignment horizontal="center" vertical="top"/>
    </xf>
    <xf numFmtId="0" fontId="0" fillId="14" borderId="20" xfId="0" applyFont="1" applyFill="1" applyBorder="1" applyAlignment="1">
      <alignment horizontal="center" vertical="top"/>
    </xf>
    <xf numFmtId="0" fontId="0" fillId="14" borderId="1" xfId="0" applyFont="1" applyFill="1" applyBorder="1" applyAlignment="1">
      <alignment horizontal="center" vertical="top"/>
    </xf>
    <xf numFmtId="0" fontId="0" fillId="14" borderId="26" xfId="0" applyFont="1" applyFill="1" applyBorder="1" applyAlignment="1">
      <alignment horizontal="center" vertical="top"/>
    </xf>
    <xf numFmtId="9" fontId="2" fillId="4" borderId="14" xfId="0" applyNumberFormat="1" applyFont="1" applyFill="1" applyBorder="1" applyAlignment="1">
      <alignment horizontal="center" vertical="top"/>
    </xf>
    <xf numFmtId="9" fontId="2" fillId="4" borderId="15" xfId="0" applyNumberFormat="1" applyFont="1" applyFill="1" applyBorder="1" applyAlignment="1">
      <alignment horizontal="center" vertical="top"/>
    </xf>
    <xf numFmtId="0" fontId="0" fillId="14" borderId="29" xfId="0" applyFont="1" applyFill="1" applyBorder="1" applyAlignment="1">
      <alignment horizontal="center" vertical="top"/>
    </xf>
    <xf numFmtId="0" fontId="0" fillId="14" borderId="9" xfId="0" applyFont="1" applyFill="1" applyBorder="1" applyAlignment="1">
      <alignment horizontal="center" vertical="top"/>
    </xf>
    <xf numFmtId="0" fontId="0" fillId="14" borderId="30" xfId="0" applyFont="1" applyFill="1" applyBorder="1" applyAlignment="1">
      <alignment horizontal="center" vertical="top"/>
    </xf>
    <xf numFmtId="0" fontId="8" fillId="12" borderId="29" xfId="0" applyFont="1" applyFill="1" applyBorder="1" applyAlignment="1">
      <alignment horizontal="center" textRotation="90" wrapText="1"/>
    </xf>
    <xf numFmtId="0" fontId="8" fillId="12" borderId="9" xfId="0" applyFont="1" applyFill="1" applyBorder="1" applyAlignment="1">
      <alignment horizontal="center" textRotation="90" wrapText="1"/>
    </xf>
    <xf numFmtId="0" fontId="8" fillId="12" borderId="30" xfId="0" applyFont="1" applyFill="1" applyBorder="1" applyAlignment="1">
      <alignment horizontal="center" textRotation="90" wrapText="1"/>
    </xf>
    <xf numFmtId="0" fontId="8" fillId="12" borderId="34" xfId="0" applyFont="1" applyFill="1" applyBorder="1" applyAlignment="1">
      <alignment horizontal="center" textRotation="90" wrapText="1"/>
    </xf>
    <xf numFmtId="0" fontId="8" fillId="12" borderId="35" xfId="0" applyFont="1" applyFill="1" applyBorder="1" applyAlignment="1">
      <alignment horizontal="center" textRotation="90" wrapText="1"/>
    </xf>
    <xf numFmtId="0" fontId="8" fillId="12" borderId="36" xfId="0" applyFont="1" applyFill="1" applyBorder="1" applyAlignment="1">
      <alignment horizontal="center" textRotation="90" wrapText="1"/>
    </xf>
    <xf numFmtId="0" fontId="24" fillId="13" borderId="24" xfId="0" applyFont="1" applyFill="1" applyBorder="1" applyAlignment="1">
      <alignment horizontal="center" wrapText="1"/>
    </xf>
    <xf numFmtId="0" fontId="24" fillId="13" borderId="25" xfId="0" applyFont="1" applyFill="1" applyBorder="1" applyAlignment="1">
      <alignment horizontal="center" wrapText="1"/>
    </xf>
    <xf numFmtId="9" fontId="5" fillId="4" borderId="22" xfId="0" applyNumberFormat="1" applyFont="1" applyFill="1" applyBorder="1" applyAlignment="1">
      <alignment horizontal="center" vertical="top"/>
    </xf>
    <xf numFmtId="9" fontId="5" fillId="4" borderId="28" xfId="0" applyNumberFormat="1" applyFont="1" applyFill="1" applyBorder="1" applyAlignment="1">
      <alignment horizontal="center" vertical="top"/>
    </xf>
    <xf numFmtId="9" fontId="2" fillId="4" borderId="3" xfId="0" applyNumberFormat="1" applyFont="1" applyFill="1" applyBorder="1" applyAlignment="1">
      <alignment horizontal="center" vertical="top"/>
    </xf>
    <xf numFmtId="9" fontId="2" fillId="4" borderId="26" xfId="0" applyNumberFormat="1" applyFont="1" applyFill="1" applyBorder="1" applyAlignment="1">
      <alignment horizontal="center" vertical="top"/>
    </xf>
    <xf numFmtId="9" fontId="5" fillId="4" borderId="7" xfId="0" applyNumberFormat="1" applyFont="1" applyFill="1" applyBorder="1" applyAlignment="1">
      <alignment horizontal="center" vertical="top"/>
    </xf>
    <xf numFmtId="0" fontId="0" fillId="8" borderId="1" xfId="0" applyFont="1" applyFill="1" applyBorder="1" applyAlignment="1">
      <alignment horizontal="right" vertical="top" wrapText="1"/>
    </xf>
    <xf numFmtId="0" fontId="2" fillId="8" borderId="2" xfId="0" applyFont="1" applyFill="1" applyBorder="1" applyAlignment="1">
      <alignment horizontal="center" vertical="top"/>
    </xf>
    <xf numFmtId="0" fontId="2" fillId="8" borderId="5" xfId="0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0" fontId="9" fillId="9" borderId="1" xfId="1" applyFill="1" applyBorder="1" applyAlignment="1">
      <alignment horizontal="left" vertical="top" wrapText="1"/>
    </xf>
    <xf numFmtId="0" fontId="10" fillId="9" borderId="1" xfId="0" applyFont="1" applyFill="1" applyBorder="1" applyAlignment="1">
      <alignment horizontal="left" vertical="top" wrapText="1"/>
    </xf>
    <xf numFmtId="0" fontId="4" fillId="9" borderId="11" xfId="0" applyFont="1" applyFill="1" applyBorder="1" applyAlignment="1">
      <alignment horizontal="left" vertical="top" wrapText="1"/>
    </xf>
    <xf numFmtId="0" fontId="4" fillId="9" borderId="0" xfId="0" applyFont="1" applyFill="1" applyBorder="1" applyAlignment="1">
      <alignment horizontal="left" vertical="top" wrapText="1"/>
    </xf>
    <xf numFmtId="0" fontId="10" fillId="9" borderId="11" xfId="0" applyFont="1" applyFill="1" applyBorder="1" applyAlignment="1">
      <alignment horizontal="left" vertical="top" wrapText="1"/>
    </xf>
    <xf numFmtId="0" fontId="10" fillId="9" borderId="0" xfId="0" applyFont="1" applyFill="1" applyBorder="1" applyAlignment="1">
      <alignment horizontal="left" vertical="top" wrapText="1"/>
    </xf>
    <xf numFmtId="0" fontId="24" fillId="13" borderId="23" xfId="0" applyFont="1" applyFill="1" applyBorder="1" applyAlignment="1">
      <alignment horizontal="center" wrapText="1"/>
    </xf>
    <xf numFmtId="0" fontId="24" fillId="13" borderId="5" xfId="0" applyFont="1" applyFill="1" applyBorder="1" applyAlignment="1">
      <alignment horizontal="center" wrapText="1"/>
    </xf>
    <xf numFmtId="0" fontId="24" fillId="13" borderId="19" xfId="0" applyFont="1" applyFill="1" applyBorder="1" applyAlignment="1">
      <alignment horizontal="center" wrapText="1"/>
    </xf>
    <xf numFmtId="0" fontId="24" fillId="13" borderId="20" xfId="0" applyFont="1" applyFill="1" applyBorder="1" applyAlignment="1">
      <alignment horizontal="center" wrapText="1"/>
    </xf>
    <xf numFmtId="0" fontId="24" fillId="13" borderId="1" xfId="0" applyFont="1" applyFill="1" applyBorder="1" applyAlignment="1">
      <alignment horizontal="center" wrapText="1"/>
    </xf>
    <xf numFmtId="0" fontId="24" fillId="13" borderId="26" xfId="0" applyFont="1" applyFill="1" applyBorder="1" applyAlignment="1">
      <alignment horizontal="center" wrapText="1"/>
    </xf>
    <xf numFmtId="0" fontId="3" fillId="10" borderId="6" xfId="0" applyFont="1" applyFill="1" applyBorder="1" applyAlignment="1">
      <alignment horizontal="left" vertical="top" textRotation="180"/>
    </xf>
    <xf numFmtId="0" fontId="3" fillId="10" borderId="7" xfId="0" applyFont="1" applyFill="1" applyBorder="1" applyAlignment="1">
      <alignment horizontal="left" vertical="top" textRotation="180"/>
    </xf>
    <xf numFmtId="0" fontId="3" fillId="10" borderId="16" xfId="0" applyFont="1" applyFill="1" applyBorder="1" applyAlignment="1">
      <alignment horizontal="left" vertical="top" textRotation="180"/>
    </xf>
    <xf numFmtId="0" fontId="0" fillId="8" borderId="2" xfId="0" applyFont="1" applyFill="1" applyBorder="1" applyAlignment="1">
      <alignment horizontal="center" vertical="top" wrapText="1"/>
    </xf>
    <xf numFmtId="0" fontId="0" fillId="8" borderId="5" xfId="0" applyFont="1" applyFill="1" applyBorder="1" applyAlignment="1">
      <alignment horizontal="center" vertical="top" wrapText="1"/>
    </xf>
    <xf numFmtId="0" fontId="8" fillId="11" borderId="29" xfId="0" applyFont="1" applyFill="1" applyBorder="1" applyAlignment="1">
      <alignment horizontal="center" textRotation="90"/>
    </xf>
    <xf numFmtId="0" fontId="8" fillId="11" borderId="9" xfId="0" applyFont="1" applyFill="1" applyBorder="1" applyAlignment="1">
      <alignment horizontal="center" textRotation="90"/>
    </xf>
    <xf numFmtId="0" fontId="8" fillId="11" borderId="30" xfId="0" applyFont="1" applyFill="1" applyBorder="1" applyAlignment="1">
      <alignment horizontal="center" textRotation="90"/>
    </xf>
    <xf numFmtId="0" fontId="8" fillId="11" borderId="31" xfId="0" applyFont="1" applyFill="1" applyBorder="1" applyAlignment="1">
      <alignment horizontal="center" textRotation="90"/>
    </xf>
    <xf numFmtId="0" fontId="8" fillId="11" borderId="0" xfId="0" applyFont="1" applyFill="1" applyBorder="1" applyAlignment="1">
      <alignment horizontal="center" textRotation="90"/>
    </xf>
    <xf numFmtId="0" fontId="8" fillId="11" borderId="32" xfId="0" applyFont="1" applyFill="1" applyBorder="1" applyAlignment="1">
      <alignment horizontal="center" textRotation="90"/>
    </xf>
    <xf numFmtId="0" fontId="8" fillId="12" borderId="29" xfId="0" applyFont="1" applyFill="1" applyBorder="1" applyAlignment="1">
      <alignment horizontal="center" textRotation="90"/>
    </xf>
    <xf numFmtId="0" fontId="8" fillId="12" borderId="30" xfId="0" applyFont="1" applyFill="1" applyBorder="1" applyAlignment="1">
      <alignment horizontal="center" textRotation="90"/>
    </xf>
    <xf numFmtId="0" fontId="8" fillId="12" borderId="31" xfId="0" applyFont="1" applyFill="1" applyBorder="1" applyAlignment="1">
      <alignment horizontal="center" textRotation="90"/>
    </xf>
    <xf numFmtId="0" fontId="8" fillId="12" borderId="32" xfId="0" applyFont="1" applyFill="1" applyBorder="1" applyAlignment="1">
      <alignment horizontal="center" textRotation="90"/>
    </xf>
    <xf numFmtId="0" fontId="8" fillId="11" borderId="29" xfId="0" applyFont="1" applyFill="1" applyBorder="1" applyAlignment="1">
      <alignment horizontal="center" textRotation="90" wrapText="1"/>
    </xf>
    <xf numFmtId="0" fontId="8" fillId="11" borderId="30" xfId="0" applyFont="1" applyFill="1" applyBorder="1" applyAlignment="1">
      <alignment horizontal="center" textRotation="90" wrapText="1"/>
    </xf>
    <xf numFmtId="0" fontId="8" fillId="11" borderId="31" xfId="0" applyFont="1" applyFill="1" applyBorder="1" applyAlignment="1">
      <alignment horizontal="center" textRotation="90" wrapText="1"/>
    </xf>
    <xf numFmtId="0" fontId="8" fillId="11" borderId="32" xfId="0" applyFont="1" applyFill="1" applyBorder="1" applyAlignment="1">
      <alignment horizontal="center" textRotation="90" wrapText="1"/>
    </xf>
    <xf numFmtId="0" fontId="6" fillId="13" borderId="13" xfId="0" applyFont="1" applyFill="1" applyBorder="1" applyAlignment="1">
      <alignment horizontal="center" vertical="center" wrapText="1"/>
    </xf>
    <xf numFmtId="0" fontId="6" fillId="13" borderId="14" xfId="0" applyFont="1" applyFill="1" applyBorder="1" applyAlignment="1">
      <alignment horizontal="center" vertical="center" wrapText="1"/>
    </xf>
    <xf numFmtId="0" fontId="6" fillId="13" borderId="12" xfId="0" applyFont="1" applyFill="1" applyBorder="1" applyAlignment="1">
      <alignment horizontal="center" vertical="center" wrapText="1"/>
    </xf>
    <xf numFmtId="0" fontId="6" fillId="13" borderId="15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5506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Adrian.Cardalda-Garcia@rohde-schwarz.com" TargetMode="External"/><Relationship Id="rId1" Type="http://schemas.openxmlformats.org/officeDocument/2006/relationships/hyperlink" Target="mailto:Adrian.Cardalda-Garcia@rohde-schwarz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M33"/>
  <sheetViews>
    <sheetView tabSelected="1" topLeftCell="B1" zoomScaleNormal="100" workbookViewId="0">
      <selection activeCell="A2" sqref="A2:L2"/>
    </sheetView>
  </sheetViews>
  <sheetFormatPr defaultRowHeight="14.4" x14ac:dyDescent="0.55000000000000004"/>
  <cols>
    <col min="1" max="1" width="4.26171875" style="2" customWidth="1"/>
    <col min="2" max="2" width="16.26171875" style="2" customWidth="1"/>
    <col min="3" max="3" width="24.26171875" style="11" customWidth="1"/>
    <col min="4" max="4" width="10.83984375" style="11" customWidth="1"/>
    <col min="5" max="5" width="12.15625" style="11" customWidth="1"/>
    <col min="6" max="6" width="11" style="11" customWidth="1"/>
    <col min="7" max="7" width="12.15625" style="11" customWidth="1"/>
    <col min="8" max="8" width="9.578125" style="11" customWidth="1"/>
    <col min="9" max="9" width="11" style="11" customWidth="1"/>
    <col min="10" max="10" width="9.578125" style="11" customWidth="1"/>
    <col min="11" max="11" width="12" style="11" customWidth="1"/>
    <col min="12" max="21" width="9.26171875" style="1" customWidth="1"/>
    <col min="22" max="22" width="5.68359375" style="2" customWidth="1"/>
    <col min="23" max="26" width="6.41796875" style="2" customWidth="1"/>
    <col min="27" max="29" width="6.578125" customWidth="1"/>
    <col min="30" max="35" width="5.68359375" customWidth="1"/>
    <col min="36" max="37" width="5.26171875" customWidth="1"/>
    <col min="38" max="38" width="5.68359375" customWidth="1"/>
    <col min="39" max="39" width="5.26171875" customWidth="1"/>
    <col min="266" max="266" width="26.68359375" customWidth="1"/>
    <col min="267" max="267" width="11.26171875" customWidth="1"/>
    <col min="268" max="281" width="8.41796875" customWidth="1"/>
    <col min="282" max="282" width="5.68359375" customWidth="1"/>
    <col min="283" max="284" width="6.41796875" customWidth="1"/>
    <col min="285" max="287" width="6.578125" customWidth="1"/>
    <col min="288" max="291" width="5.68359375" customWidth="1"/>
    <col min="292" max="293" width="5.26171875" customWidth="1"/>
    <col min="294" max="294" width="5.68359375" customWidth="1"/>
    <col min="295" max="295" width="5.26171875" customWidth="1"/>
    <col min="522" max="522" width="26.68359375" customWidth="1"/>
    <col min="523" max="523" width="11.26171875" customWidth="1"/>
    <col min="524" max="537" width="8.41796875" customWidth="1"/>
    <col min="538" max="538" width="5.68359375" customWidth="1"/>
    <col min="539" max="540" width="6.41796875" customWidth="1"/>
    <col min="541" max="543" width="6.578125" customWidth="1"/>
    <col min="544" max="547" width="5.68359375" customWidth="1"/>
    <col min="548" max="549" width="5.26171875" customWidth="1"/>
    <col min="550" max="550" width="5.68359375" customWidth="1"/>
    <col min="551" max="551" width="5.26171875" customWidth="1"/>
    <col min="778" max="778" width="26.68359375" customWidth="1"/>
    <col min="779" max="779" width="11.26171875" customWidth="1"/>
    <col min="780" max="793" width="8.41796875" customWidth="1"/>
    <col min="794" max="794" width="5.68359375" customWidth="1"/>
    <col min="795" max="796" width="6.41796875" customWidth="1"/>
    <col min="797" max="799" width="6.578125" customWidth="1"/>
    <col min="800" max="803" width="5.68359375" customWidth="1"/>
    <col min="804" max="805" width="5.26171875" customWidth="1"/>
    <col min="806" max="806" width="5.68359375" customWidth="1"/>
    <col min="807" max="807" width="5.26171875" customWidth="1"/>
    <col min="1034" max="1034" width="26.68359375" customWidth="1"/>
    <col min="1035" max="1035" width="11.26171875" customWidth="1"/>
    <col min="1036" max="1049" width="8.41796875" customWidth="1"/>
    <col min="1050" max="1050" width="5.68359375" customWidth="1"/>
    <col min="1051" max="1052" width="6.41796875" customWidth="1"/>
    <col min="1053" max="1055" width="6.578125" customWidth="1"/>
    <col min="1056" max="1059" width="5.68359375" customWidth="1"/>
    <col min="1060" max="1061" width="5.26171875" customWidth="1"/>
    <col min="1062" max="1062" width="5.68359375" customWidth="1"/>
    <col min="1063" max="1063" width="5.26171875" customWidth="1"/>
    <col min="1290" max="1290" width="26.68359375" customWidth="1"/>
    <col min="1291" max="1291" width="11.26171875" customWidth="1"/>
    <col min="1292" max="1305" width="8.41796875" customWidth="1"/>
    <col min="1306" max="1306" width="5.68359375" customWidth="1"/>
    <col min="1307" max="1308" width="6.41796875" customWidth="1"/>
    <col min="1309" max="1311" width="6.578125" customWidth="1"/>
    <col min="1312" max="1315" width="5.68359375" customWidth="1"/>
    <col min="1316" max="1317" width="5.26171875" customWidth="1"/>
    <col min="1318" max="1318" width="5.68359375" customWidth="1"/>
    <col min="1319" max="1319" width="5.26171875" customWidth="1"/>
    <col min="1546" max="1546" width="26.68359375" customWidth="1"/>
    <col min="1547" max="1547" width="11.26171875" customWidth="1"/>
    <col min="1548" max="1561" width="8.41796875" customWidth="1"/>
    <col min="1562" max="1562" width="5.68359375" customWidth="1"/>
    <col min="1563" max="1564" width="6.41796875" customWidth="1"/>
    <col min="1565" max="1567" width="6.578125" customWidth="1"/>
    <col min="1568" max="1571" width="5.68359375" customWidth="1"/>
    <col min="1572" max="1573" width="5.26171875" customWidth="1"/>
    <col min="1574" max="1574" width="5.68359375" customWidth="1"/>
    <col min="1575" max="1575" width="5.26171875" customWidth="1"/>
    <col min="1802" max="1802" width="26.68359375" customWidth="1"/>
    <col min="1803" max="1803" width="11.26171875" customWidth="1"/>
    <col min="1804" max="1817" width="8.41796875" customWidth="1"/>
    <col min="1818" max="1818" width="5.68359375" customWidth="1"/>
    <col min="1819" max="1820" width="6.41796875" customWidth="1"/>
    <col min="1821" max="1823" width="6.578125" customWidth="1"/>
    <col min="1824" max="1827" width="5.68359375" customWidth="1"/>
    <col min="1828" max="1829" width="5.26171875" customWidth="1"/>
    <col min="1830" max="1830" width="5.68359375" customWidth="1"/>
    <col min="1831" max="1831" width="5.26171875" customWidth="1"/>
    <col min="2058" max="2058" width="26.68359375" customWidth="1"/>
    <col min="2059" max="2059" width="11.26171875" customWidth="1"/>
    <col min="2060" max="2073" width="8.41796875" customWidth="1"/>
    <col min="2074" max="2074" width="5.68359375" customWidth="1"/>
    <col min="2075" max="2076" width="6.41796875" customWidth="1"/>
    <col min="2077" max="2079" width="6.578125" customWidth="1"/>
    <col min="2080" max="2083" width="5.68359375" customWidth="1"/>
    <col min="2084" max="2085" width="5.26171875" customWidth="1"/>
    <col min="2086" max="2086" width="5.68359375" customWidth="1"/>
    <col min="2087" max="2087" width="5.26171875" customWidth="1"/>
    <col min="2314" max="2314" width="26.68359375" customWidth="1"/>
    <col min="2315" max="2315" width="11.26171875" customWidth="1"/>
    <col min="2316" max="2329" width="8.41796875" customWidth="1"/>
    <col min="2330" max="2330" width="5.68359375" customWidth="1"/>
    <col min="2331" max="2332" width="6.41796875" customWidth="1"/>
    <col min="2333" max="2335" width="6.578125" customWidth="1"/>
    <col min="2336" max="2339" width="5.68359375" customWidth="1"/>
    <col min="2340" max="2341" width="5.26171875" customWidth="1"/>
    <col min="2342" max="2342" width="5.68359375" customWidth="1"/>
    <col min="2343" max="2343" width="5.26171875" customWidth="1"/>
    <col min="2570" max="2570" width="26.68359375" customWidth="1"/>
    <col min="2571" max="2571" width="11.26171875" customWidth="1"/>
    <col min="2572" max="2585" width="8.41796875" customWidth="1"/>
    <col min="2586" max="2586" width="5.68359375" customWidth="1"/>
    <col min="2587" max="2588" width="6.41796875" customWidth="1"/>
    <col min="2589" max="2591" width="6.578125" customWidth="1"/>
    <col min="2592" max="2595" width="5.68359375" customWidth="1"/>
    <col min="2596" max="2597" width="5.26171875" customWidth="1"/>
    <col min="2598" max="2598" width="5.68359375" customWidth="1"/>
    <col min="2599" max="2599" width="5.26171875" customWidth="1"/>
    <col min="2826" max="2826" width="26.68359375" customWidth="1"/>
    <col min="2827" max="2827" width="11.26171875" customWidth="1"/>
    <col min="2828" max="2841" width="8.41796875" customWidth="1"/>
    <col min="2842" max="2842" width="5.68359375" customWidth="1"/>
    <col min="2843" max="2844" width="6.41796875" customWidth="1"/>
    <col min="2845" max="2847" width="6.578125" customWidth="1"/>
    <col min="2848" max="2851" width="5.68359375" customWidth="1"/>
    <col min="2852" max="2853" width="5.26171875" customWidth="1"/>
    <col min="2854" max="2854" width="5.68359375" customWidth="1"/>
    <col min="2855" max="2855" width="5.26171875" customWidth="1"/>
    <col min="3082" max="3082" width="26.68359375" customWidth="1"/>
    <col min="3083" max="3083" width="11.26171875" customWidth="1"/>
    <col min="3084" max="3097" width="8.41796875" customWidth="1"/>
    <col min="3098" max="3098" width="5.68359375" customWidth="1"/>
    <col min="3099" max="3100" width="6.41796875" customWidth="1"/>
    <col min="3101" max="3103" width="6.578125" customWidth="1"/>
    <col min="3104" max="3107" width="5.68359375" customWidth="1"/>
    <col min="3108" max="3109" width="5.26171875" customWidth="1"/>
    <col min="3110" max="3110" width="5.68359375" customWidth="1"/>
    <col min="3111" max="3111" width="5.26171875" customWidth="1"/>
    <col min="3338" max="3338" width="26.68359375" customWidth="1"/>
    <col min="3339" max="3339" width="11.26171875" customWidth="1"/>
    <col min="3340" max="3353" width="8.41796875" customWidth="1"/>
    <col min="3354" max="3354" width="5.68359375" customWidth="1"/>
    <col min="3355" max="3356" width="6.41796875" customWidth="1"/>
    <col min="3357" max="3359" width="6.578125" customWidth="1"/>
    <col min="3360" max="3363" width="5.68359375" customWidth="1"/>
    <col min="3364" max="3365" width="5.26171875" customWidth="1"/>
    <col min="3366" max="3366" width="5.68359375" customWidth="1"/>
    <col min="3367" max="3367" width="5.26171875" customWidth="1"/>
    <col min="3594" max="3594" width="26.68359375" customWidth="1"/>
    <col min="3595" max="3595" width="11.26171875" customWidth="1"/>
    <col min="3596" max="3609" width="8.41796875" customWidth="1"/>
    <col min="3610" max="3610" width="5.68359375" customWidth="1"/>
    <col min="3611" max="3612" width="6.41796875" customWidth="1"/>
    <col min="3613" max="3615" width="6.578125" customWidth="1"/>
    <col min="3616" max="3619" width="5.68359375" customWidth="1"/>
    <col min="3620" max="3621" width="5.26171875" customWidth="1"/>
    <col min="3622" max="3622" width="5.68359375" customWidth="1"/>
    <col min="3623" max="3623" width="5.26171875" customWidth="1"/>
    <col min="3850" max="3850" width="26.68359375" customWidth="1"/>
    <col min="3851" max="3851" width="11.26171875" customWidth="1"/>
    <col min="3852" max="3865" width="8.41796875" customWidth="1"/>
    <col min="3866" max="3866" width="5.68359375" customWidth="1"/>
    <col min="3867" max="3868" width="6.41796875" customWidth="1"/>
    <col min="3869" max="3871" width="6.578125" customWidth="1"/>
    <col min="3872" max="3875" width="5.68359375" customWidth="1"/>
    <col min="3876" max="3877" width="5.26171875" customWidth="1"/>
    <col min="3878" max="3878" width="5.68359375" customWidth="1"/>
    <col min="3879" max="3879" width="5.26171875" customWidth="1"/>
    <col min="4106" max="4106" width="26.68359375" customWidth="1"/>
    <col min="4107" max="4107" width="11.26171875" customWidth="1"/>
    <col min="4108" max="4121" width="8.41796875" customWidth="1"/>
    <col min="4122" max="4122" width="5.68359375" customWidth="1"/>
    <col min="4123" max="4124" width="6.41796875" customWidth="1"/>
    <col min="4125" max="4127" width="6.578125" customWidth="1"/>
    <col min="4128" max="4131" width="5.68359375" customWidth="1"/>
    <col min="4132" max="4133" width="5.26171875" customWidth="1"/>
    <col min="4134" max="4134" width="5.68359375" customWidth="1"/>
    <col min="4135" max="4135" width="5.26171875" customWidth="1"/>
    <col min="4362" max="4362" width="26.68359375" customWidth="1"/>
    <col min="4363" max="4363" width="11.26171875" customWidth="1"/>
    <col min="4364" max="4377" width="8.41796875" customWidth="1"/>
    <col min="4378" max="4378" width="5.68359375" customWidth="1"/>
    <col min="4379" max="4380" width="6.41796875" customWidth="1"/>
    <col min="4381" max="4383" width="6.578125" customWidth="1"/>
    <col min="4384" max="4387" width="5.68359375" customWidth="1"/>
    <col min="4388" max="4389" width="5.26171875" customWidth="1"/>
    <col min="4390" max="4390" width="5.68359375" customWidth="1"/>
    <col min="4391" max="4391" width="5.26171875" customWidth="1"/>
    <col min="4618" max="4618" width="26.68359375" customWidth="1"/>
    <col min="4619" max="4619" width="11.26171875" customWidth="1"/>
    <col min="4620" max="4633" width="8.41796875" customWidth="1"/>
    <col min="4634" max="4634" width="5.68359375" customWidth="1"/>
    <col min="4635" max="4636" width="6.41796875" customWidth="1"/>
    <col min="4637" max="4639" width="6.578125" customWidth="1"/>
    <col min="4640" max="4643" width="5.68359375" customWidth="1"/>
    <col min="4644" max="4645" width="5.26171875" customWidth="1"/>
    <col min="4646" max="4646" width="5.68359375" customWidth="1"/>
    <col min="4647" max="4647" width="5.26171875" customWidth="1"/>
    <col min="4874" max="4874" width="26.68359375" customWidth="1"/>
    <col min="4875" max="4875" width="11.26171875" customWidth="1"/>
    <col min="4876" max="4889" width="8.41796875" customWidth="1"/>
    <col min="4890" max="4890" width="5.68359375" customWidth="1"/>
    <col min="4891" max="4892" width="6.41796875" customWidth="1"/>
    <col min="4893" max="4895" width="6.578125" customWidth="1"/>
    <col min="4896" max="4899" width="5.68359375" customWidth="1"/>
    <col min="4900" max="4901" width="5.26171875" customWidth="1"/>
    <col min="4902" max="4902" width="5.68359375" customWidth="1"/>
    <col min="4903" max="4903" width="5.26171875" customWidth="1"/>
    <col min="5130" max="5130" width="26.68359375" customWidth="1"/>
    <col min="5131" max="5131" width="11.26171875" customWidth="1"/>
    <col min="5132" max="5145" width="8.41796875" customWidth="1"/>
    <col min="5146" max="5146" width="5.68359375" customWidth="1"/>
    <col min="5147" max="5148" width="6.41796875" customWidth="1"/>
    <col min="5149" max="5151" width="6.578125" customWidth="1"/>
    <col min="5152" max="5155" width="5.68359375" customWidth="1"/>
    <col min="5156" max="5157" width="5.26171875" customWidth="1"/>
    <col min="5158" max="5158" width="5.68359375" customWidth="1"/>
    <col min="5159" max="5159" width="5.26171875" customWidth="1"/>
    <col min="5386" max="5386" width="26.68359375" customWidth="1"/>
    <col min="5387" max="5387" width="11.26171875" customWidth="1"/>
    <col min="5388" max="5401" width="8.41796875" customWidth="1"/>
    <col min="5402" max="5402" width="5.68359375" customWidth="1"/>
    <col min="5403" max="5404" width="6.41796875" customWidth="1"/>
    <col min="5405" max="5407" width="6.578125" customWidth="1"/>
    <col min="5408" max="5411" width="5.68359375" customWidth="1"/>
    <col min="5412" max="5413" width="5.26171875" customWidth="1"/>
    <col min="5414" max="5414" width="5.68359375" customWidth="1"/>
    <col min="5415" max="5415" width="5.26171875" customWidth="1"/>
    <col min="5642" max="5642" width="26.68359375" customWidth="1"/>
    <col min="5643" max="5643" width="11.26171875" customWidth="1"/>
    <col min="5644" max="5657" width="8.41796875" customWidth="1"/>
    <col min="5658" max="5658" width="5.68359375" customWidth="1"/>
    <col min="5659" max="5660" width="6.41796875" customWidth="1"/>
    <col min="5661" max="5663" width="6.578125" customWidth="1"/>
    <col min="5664" max="5667" width="5.68359375" customWidth="1"/>
    <col min="5668" max="5669" width="5.26171875" customWidth="1"/>
    <col min="5670" max="5670" width="5.68359375" customWidth="1"/>
    <col min="5671" max="5671" width="5.26171875" customWidth="1"/>
    <col min="5898" max="5898" width="26.68359375" customWidth="1"/>
    <col min="5899" max="5899" width="11.26171875" customWidth="1"/>
    <col min="5900" max="5913" width="8.41796875" customWidth="1"/>
    <col min="5914" max="5914" width="5.68359375" customWidth="1"/>
    <col min="5915" max="5916" width="6.41796875" customWidth="1"/>
    <col min="5917" max="5919" width="6.578125" customWidth="1"/>
    <col min="5920" max="5923" width="5.68359375" customWidth="1"/>
    <col min="5924" max="5925" width="5.26171875" customWidth="1"/>
    <col min="5926" max="5926" width="5.68359375" customWidth="1"/>
    <col min="5927" max="5927" width="5.26171875" customWidth="1"/>
    <col min="6154" max="6154" width="26.68359375" customWidth="1"/>
    <col min="6155" max="6155" width="11.26171875" customWidth="1"/>
    <col min="6156" max="6169" width="8.41796875" customWidth="1"/>
    <col min="6170" max="6170" width="5.68359375" customWidth="1"/>
    <col min="6171" max="6172" width="6.41796875" customWidth="1"/>
    <col min="6173" max="6175" width="6.578125" customWidth="1"/>
    <col min="6176" max="6179" width="5.68359375" customWidth="1"/>
    <col min="6180" max="6181" width="5.26171875" customWidth="1"/>
    <col min="6182" max="6182" width="5.68359375" customWidth="1"/>
    <col min="6183" max="6183" width="5.26171875" customWidth="1"/>
    <col min="6410" max="6410" width="26.68359375" customWidth="1"/>
    <col min="6411" max="6411" width="11.26171875" customWidth="1"/>
    <col min="6412" max="6425" width="8.41796875" customWidth="1"/>
    <col min="6426" max="6426" width="5.68359375" customWidth="1"/>
    <col min="6427" max="6428" width="6.41796875" customWidth="1"/>
    <col min="6429" max="6431" width="6.578125" customWidth="1"/>
    <col min="6432" max="6435" width="5.68359375" customWidth="1"/>
    <col min="6436" max="6437" width="5.26171875" customWidth="1"/>
    <col min="6438" max="6438" width="5.68359375" customWidth="1"/>
    <col min="6439" max="6439" width="5.26171875" customWidth="1"/>
    <col min="6666" max="6666" width="26.68359375" customWidth="1"/>
    <col min="6667" max="6667" width="11.26171875" customWidth="1"/>
    <col min="6668" max="6681" width="8.41796875" customWidth="1"/>
    <col min="6682" max="6682" width="5.68359375" customWidth="1"/>
    <col min="6683" max="6684" width="6.41796875" customWidth="1"/>
    <col min="6685" max="6687" width="6.578125" customWidth="1"/>
    <col min="6688" max="6691" width="5.68359375" customWidth="1"/>
    <col min="6692" max="6693" width="5.26171875" customWidth="1"/>
    <col min="6694" max="6694" width="5.68359375" customWidth="1"/>
    <col min="6695" max="6695" width="5.26171875" customWidth="1"/>
    <col min="6922" max="6922" width="26.68359375" customWidth="1"/>
    <col min="6923" max="6923" width="11.26171875" customWidth="1"/>
    <col min="6924" max="6937" width="8.41796875" customWidth="1"/>
    <col min="6938" max="6938" width="5.68359375" customWidth="1"/>
    <col min="6939" max="6940" width="6.41796875" customWidth="1"/>
    <col min="6941" max="6943" width="6.578125" customWidth="1"/>
    <col min="6944" max="6947" width="5.68359375" customWidth="1"/>
    <col min="6948" max="6949" width="5.26171875" customWidth="1"/>
    <col min="6950" max="6950" width="5.68359375" customWidth="1"/>
    <col min="6951" max="6951" width="5.26171875" customWidth="1"/>
    <col min="7178" max="7178" width="26.68359375" customWidth="1"/>
    <col min="7179" max="7179" width="11.26171875" customWidth="1"/>
    <col min="7180" max="7193" width="8.41796875" customWidth="1"/>
    <col min="7194" max="7194" width="5.68359375" customWidth="1"/>
    <col min="7195" max="7196" width="6.41796875" customWidth="1"/>
    <col min="7197" max="7199" width="6.578125" customWidth="1"/>
    <col min="7200" max="7203" width="5.68359375" customWidth="1"/>
    <col min="7204" max="7205" width="5.26171875" customWidth="1"/>
    <col min="7206" max="7206" width="5.68359375" customWidth="1"/>
    <col min="7207" max="7207" width="5.26171875" customWidth="1"/>
    <col min="7434" max="7434" width="26.68359375" customWidth="1"/>
    <col min="7435" max="7435" width="11.26171875" customWidth="1"/>
    <col min="7436" max="7449" width="8.41796875" customWidth="1"/>
    <col min="7450" max="7450" width="5.68359375" customWidth="1"/>
    <col min="7451" max="7452" width="6.41796875" customWidth="1"/>
    <col min="7453" max="7455" width="6.578125" customWidth="1"/>
    <col min="7456" max="7459" width="5.68359375" customWidth="1"/>
    <col min="7460" max="7461" width="5.26171875" customWidth="1"/>
    <col min="7462" max="7462" width="5.68359375" customWidth="1"/>
    <col min="7463" max="7463" width="5.26171875" customWidth="1"/>
    <col min="7690" max="7690" width="26.68359375" customWidth="1"/>
    <col min="7691" max="7691" width="11.26171875" customWidth="1"/>
    <col min="7692" max="7705" width="8.41796875" customWidth="1"/>
    <col min="7706" max="7706" width="5.68359375" customWidth="1"/>
    <col min="7707" max="7708" width="6.41796875" customWidth="1"/>
    <col min="7709" max="7711" width="6.578125" customWidth="1"/>
    <col min="7712" max="7715" width="5.68359375" customWidth="1"/>
    <col min="7716" max="7717" width="5.26171875" customWidth="1"/>
    <col min="7718" max="7718" width="5.68359375" customWidth="1"/>
    <col min="7719" max="7719" width="5.26171875" customWidth="1"/>
    <col min="7946" max="7946" width="26.68359375" customWidth="1"/>
    <col min="7947" max="7947" width="11.26171875" customWidth="1"/>
    <col min="7948" max="7961" width="8.41796875" customWidth="1"/>
    <col min="7962" max="7962" width="5.68359375" customWidth="1"/>
    <col min="7963" max="7964" width="6.41796875" customWidth="1"/>
    <col min="7965" max="7967" width="6.578125" customWidth="1"/>
    <col min="7968" max="7971" width="5.68359375" customWidth="1"/>
    <col min="7972" max="7973" width="5.26171875" customWidth="1"/>
    <col min="7974" max="7974" width="5.68359375" customWidth="1"/>
    <col min="7975" max="7975" width="5.26171875" customWidth="1"/>
    <col min="8202" max="8202" width="26.68359375" customWidth="1"/>
    <col min="8203" max="8203" width="11.26171875" customWidth="1"/>
    <col min="8204" max="8217" width="8.41796875" customWidth="1"/>
    <col min="8218" max="8218" width="5.68359375" customWidth="1"/>
    <col min="8219" max="8220" width="6.41796875" customWidth="1"/>
    <col min="8221" max="8223" width="6.578125" customWidth="1"/>
    <col min="8224" max="8227" width="5.68359375" customWidth="1"/>
    <col min="8228" max="8229" width="5.26171875" customWidth="1"/>
    <col min="8230" max="8230" width="5.68359375" customWidth="1"/>
    <col min="8231" max="8231" width="5.26171875" customWidth="1"/>
    <col min="8458" max="8458" width="26.68359375" customWidth="1"/>
    <col min="8459" max="8459" width="11.26171875" customWidth="1"/>
    <col min="8460" max="8473" width="8.41796875" customWidth="1"/>
    <col min="8474" max="8474" width="5.68359375" customWidth="1"/>
    <col min="8475" max="8476" width="6.41796875" customWidth="1"/>
    <col min="8477" max="8479" width="6.578125" customWidth="1"/>
    <col min="8480" max="8483" width="5.68359375" customWidth="1"/>
    <col min="8484" max="8485" width="5.26171875" customWidth="1"/>
    <col min="8486" max="8486" width="5.68359375" customWidth="1"/>
    <col min="8487" max="8487" width="5.26171875" customWidth="1"/>
    <col min="8714" max="8714" width="26.68359375" customWidth="1"/>
    <col min="8715" max="8715" width="11.26171875" customWidth="1"/>
    <col min="8716" max="8729" width="8.41796875" customWidth="1"/>
    <col min="8730" max="8730" width="5.68359375" customWidth="1"/>
    <col min="8731" max="8732" width="6.41796875" customWidth="1"/>
    <col min="8733" max="8735" width="6.578125" customWidth="1"/>
    <col min="8736" max="8739" width="5.68359375" customWidth="1"/>
    <col min="8740" max="8741" width="5.26171875" customWidth="1"/>
    <col min="8742" max="8742" width="5.68359375" customWidth="1"/>
    <col min="8743" max="8743" width="5.26171875" customWidth="1"/>
    <col min="8970" max="8970" width="26.68359375" customWidth="1"/>
    <col min="8971" max="8971" width="11.26171875" customWidth="1"/>
    <col min="8972" max="8985" width="8.41796875" customWidth="1"/>
    <col min="8986" max="8986" width="5.68359375" customWidth="1"/>
    <col min="8987" max="8988" width="6.41796875" customWidth="1"/>
    <col min="8989" max="8991" width="6.578125" customWidth="1"/>
    <col min="8992" max="8995" width="5.68359375" customWidth="1"/>
    <col min="8996" max="8997" width="5.26171875" customWidth="1"/>
    <col min="8998" max="8998" width="5.68359375" customWidth="1"/>
    <col min="8999" max="8999" width="5.26171875" customWidth="1"/>
    <col min="9226" max="9226" width="26.68359375" customWidth="1"/>
    <col min="9227" max="9227" width="11.26171875" customWidth="1"/>
    <col min="9228" max="9241" width="8.41796875" customWidth="1"/>
    <col min="9242" max="9242" width="5.68359375" customWidth="1"/>
    <col min="9243" max="9244" width="6.41796875" customWidth="1"/>
    <col min="9245" max="9247" width="6.578125" customWidth="1"/>
    <col min="9248" max="9251" width="5.68359375" customWidth="1"/>
    <col min="9252" max="9253" width="5.26171875" customWidth="1"/>
    <col min="9254" max="9254" width="5.68359375" customWidth="1"/>
    <col min="9255" max="9255" width="5.26171875" customWidth="1"/>
    <col min="9482" max="9482" width="26.68359375" customWidth="1"/>
    <col min="9483" max="9483" width="11.26171875" customWidth="1"/>
    <col min="9484" max="9497" width="8.41796875" customWidth="1"/>
    <col min="9498" max="9498" width="5.68359375" customWidth="1"/>
    <col min="9499" max="9500" width="6.41796875" customWidth="1"/>
    <col min="9501" max="9503" width="6.578125" customWidth="1"/>
    <col min="9504" max="9507" width="5.68359375" customWidth="1"/>
    <col min="9508" max="9509" width="5.26171875" customWidth="1"/>
    <col min="9510" max="9510" width="5.68359375" customWidth="1"/>
    <col min="9511" max="9511" width="5.26171875" customWidth="1"/>
    <col min="9738" max="9738" width="26.68359375" customWidth="1"/>
    <col min="9739" max="9739" width="11.26171875" customWidth="1"/>
    <col min="9740" max="9753" width="8.41796875" customWidth="1"/>
    <col min="9754" max="9754" width="5.68359375" customWidth="1"/>
    <col min="9755" max="9756" width="6.41796875" customWidth="1"/>
    <col min="9757" max="9759" width="6.578125" customWidth="1"/>
    <col min="9760" max="9763" width="5.68359375" customWidth="1"/>
    <col min="9764" max="9765" width="5.26171875" customWidth="1"/>
    <col min="9766" max="9766" width="5.68359375" customWidth="1"/>
    <col min="9767" max="9767" width="5.26171875" customWidth="1"/>
    <col min="9994" max="9994" width="26.68359375" customWidth="1"/>
    <col min="9995" max="9995" width="11.26171875" customWidth="1"/>
    <col min="9996" max="10009" width="8.41796875" customWidth="1"/>
    <col min="10010" max="10010" width="5.68359375" customWidth="1"/>
    <col min="10011" max="10012" width="6.41796875" customWidth="1"/>
    <col min="10013" max="10015" width="6.578125" customWidth="1"/>
    <col min="10016" max="10019" width="5.68359375" customWidth="1"/>
    <col min="10020" max="10021" width="5.26171875" customWidth="1"/>
    <col min="10022" max="10022" width="5.68359375" customWidth="1"/>
    <col min="10023" max="10023" width="5.26171875" customWidth="1"/>
    <col min="10250" max="10250" width="26.68359375" customWidth="1"/>
    <col min="10251" max="10251" width="11.26171875" customWidth="1"/>
    <col min="10252" max="10265" width="8.41796875" customWidth="1"/>
    <col min="10266" max="10266" width="5.68359375" customWidth="1"/>
    <col min="10267" max="10268" width="6.41796875" customWidth="1"/>
    <col min="10269" max="10271" width="6.578125" customWidth="1"/>
    <col min="10272" max="10275" width="5.68359375" customWidth="1"/>
    <col min="10276" max="10277" width="5.26171875" customWidth="1"/>
    <col min="10278" max="10278" width="5.68359375" customWidth="1"/>
    <col min="10279" max="10279" width="5.26171875" customWidth="1"/>
    <col min="10506" max="10506" width="26.68359375" customWidth="1"/>
    <col min="10507" max="10507" width="11.26171875" customWidth="1"/>
    <col min="10508" max="10521" width="8.41796875" customWidth="1"/>
    <col min="10522" max="10522" width="5.68359375" customWidth="1"/>
    <col min="10523" max="10524" width="6.41796875" customWidth="1"/>
    <col min="10525" max="10527" width="6.578125" customWidth="1"/>
    <col min="10528" max="10531" width="5.68359375" customWidth="1"/>
    <col min="10532" max="10533" width="5.26171875" customWidth="1"/>
    <col min="10534" max="10534" width="5.68359375" customWidth="1"/>
    <col min="10535" max="10535" width="5.26171875" customWidth="1"/>
    <col min="10762" max="10762" width="26.68359375" customWidth="1"/>
    <col min="10763" max="10763" width="11.26171875" customWidth="1"/>
    <col min="10764" max="10777" width="8.41796875" customWidth="1"/>
    <col min="10778" max="10778" width="5.68359375" customWidth="1"/>
    <col min="10779" max="10780" width="6.41796875" customWidth="1"/>
    <col min="10781" max="10783" width="6.578125" customWidth="1"/>
    <col min="10784" max="10787" width="5.68359375" customWidth="1"/>
    <col min="10788" max="10789" width="5.26171875" customWidth="1"/>
    <col min="10790" max="10790" width="5.68359375" customWidth="1"/>
    <col min="10791" max="10791" width="5.26171875" customWidth="1"/>
    <col min="11018" max="11018" width="26.68359375" customWidth="1"/>
    <col min="11019" max="11019" width="11.26171875" customWidth="1"/>
    <col min="11020" max="11033" width="8.41796875" customWidth="1"/>
    <col min="11034" max="11034" width="5.68359375" customWidth="1"/>
    <col min="11035" max="11036" width="6.41796875" customWidth="1"/>
    <col min="11037" max="11039" width="6.578125" customWidth="1"/>
    <col min="11040" max="11043" width="5.68359375" customWidth="1"/>
    <col min="11044" max="11045" width="5.26171875" customWidth="1"/>
    <col min="11046" max="11046" width="5.68359375" customWidth="1"/>
    <col min="11047" max="11047" width="5.26171875" customWidth="1"/>
    <col min="11274" max="11274" width="26.68359375" customWidth="1"/>
    <col min="11275" max="11275" width="11.26171875" customWidth="1"/>
    <col min="11276" max="11289" width="8.41796875" customWidth="1"/>
    <col min="11290" max="11290" width="5.68359375" customWidth="1"/>
    <col min="11291" max="11292" width="6.41796875" customWidth="1"/>
    <col min="11293" max="11295" width="6.578125" customWidth="1"/>
    <col min="11296" max="11299" width="5.68359375" customWidth="1"/>
    <col min="11300" max="11301" width="5.26171875" customWidth="1"/>
    <col min="11302" max="11302" width="5.68359375" customWidth="1"/>
    <col min="11303" max="11303" width="5.26171875" customWidth="1"/>
    <col min="11530" max="11530" width="26.68359375" customWidth="1"/>
    <col min="11531" max="11531" width="11.26171875" customWidth="1"/>
    <col min="11532" max="11545" width="8.41796875" customWidth="1"/>
    <col min="11546" max="11546" width="5.68359375" customWidth="1"/>
    <col min="11547" max="11548" width="6.41796875" customWidth="1"/>
    <col min="11549" max="11551" width="6.578125" customWidth="1"/>
    <col min="11552" max="11555" width="5.68359375" customWidth="1"/>
    <col min="11556" max="11557" width="5.26171875" customWidth="1"/>
    <col min="11558" max="11558" width="5.68359375" customWidth="1"/>
    <col min="11559" max="11559" width="5.26171875" customWidth="1"/>
    <col min="11786" max="11786" width="26.68359375" customWidth="1"/>
    <col min="11787" max="11787" width="11.26171875" customWidth="1"/>
    <col min="11788" max="11801" width="8.41796875" customWidth="1"/>
    <col min="11802" max="11802" width="5.68359375" customWidth="1"/>
    <col min="11803" max="11804" width="6.41796875" customWidth="1"/>
    <col min="11805" max="11807" width="6.578125" customWidth="1"/>
    <col min="11808" max="11811" width="5.68359375" customWidth="1"/>
    <col min="11812" max="11813" width="5.26171875" customWidth="1"/>
    <col min="11814" max="11814" width="5.68359375" customWidth="1"/>
    <col min="11815" max="11815" width="5.26171875" customWidth="1"/>
    <col min="12042" max="12042" width="26.68359375" customWidth="1"/>
    <col min="12043" max="12043" width="11.26171875" customWidth="1"/>
    <col min="12044" max="12057" width="8.41796875" customWidth="1"/>
    <col min="12058" max="12058" width="5.68359375" customWidth="1"/>
    <col min="12059" max="12060" width="6.41796875" customWidth="1"/>
    <col min="12061" max="12063" width="6.578125" customWidth="1"/>
    <col min="12064" max="12067" width="5.68359375" customWidth="1"/>
    <col min="12068" max="12069" width="5.26171875" customWidth="1"/>
    <col min="12070" max="12070" width="5.68359375" customWidth="1"/>
    <col min="12071" max="12071" width="5.26171875" customWidth="1"/>
    <col min="12298" max="12298" width="26.68359375" customWidth="1"/>
    <col min="12299" max="12299" width="11.26171875" customWidth="1"/>
    <col min="12300" max="12313" width="8.41796875" customWidth="1"/>
    <col min="12314" max="12314" width="5.68359375" customWidth="1"/>
    <col min="12315" max="12316" width="6.41796875" customWidth="1"/>
    <col min="12317" max="12319" width="6.578125" customWidth="1"/>
    <col min="12320" max="12323" width="5.68359375" customWidth="1"/>
    <col min="12324" max="12325" width="5.26171875" customWidth="1"/>
    <col min="12326" max="12326" width="5.68359375" customWidth="1"/>
    <col min="12327" max="12327" width="5.26171875" customWidth="1"/>
    <col min="12554" max="12554" width="26.68359375" customWidth="1"/>
    <col min="12555" max="12555" width="11.26171875" customWidth="1"/>
    <col min="12556" max="12569" width="8.41796875" customWidth="1"/>
    <col min="12570" max="12570" width="5.68359375" customWidth="1"/>
    <col min="12571" max="12572" width="6.41796875" customWidth="1"/>
    <col min="12573" max="12575" width="6.578125" customWidth="1"/>
    <col min="12576" max="12579" width="5.68359375" customWidth="1"/>
    <col min="12580" max="12581" width="5.26171875" customWidth="1"/>
    <col min="12582" max="12582" width="5.68359375" customWidth="1"/>
    <col min="12583" max="12583" width="5.26171875" customWidth="1"/>
    <col min="12810" max="12810" width="26.68359375" customWidth="1"/>
    <col min="12811" max="12811" width="11.26171875" customWidth="1"/>
    <col min="12812" max="12825" width="8.41796875" customWidth="1"/>
    <col min="12826" max="12826" width="5.68359375" customWidth="1"/>
    <col min="12827" max="12828" width="6.41796875" customWidth="1"/>
    <col min="12829" max="12831" width="6.578125" customWidth="1"/>
    <col min="12832" max="12835" width="5.68359375" customWidth="1"/>
    <col min="12836" max="12837" width="5.26171875" customWidth="1"/>
    <col min="12838" max="12838" width="5.68359375" customWidth="1"/>
    <col min="12839" max="12839" width="5.26171875" customWidth="1"/>
    <col min="13066" max="13066" width="26.68359375" customWidth="1"/>
    <col min="13067" max="13067" width="11.26171875" customWidth="1"/>
    <col min="13068" max="13081" width="8.41796875" customWidth="1"/>
    <col min="13082" max="13082" width="5.68359375" customWidth="1"/>
    <col min="13083" max="13084" width="6.41796875" customWidth="1"/>
    <col min="13085" max="13087" width="6.578125" customWidth="1"/>
    <col min="13088" max="13091" width="5.68359375" customWidth="1"/>
    <col min="13092" max="13093" width="5.26171875" customWidth="1"/>
    <col min="13094" max="13094" width="5.68359375" customWidth="1"/>
    <col min="13095" max="13095" width="5.26171875" customWidth="1"/>
    <col min="13322" max="13322" width="26.68359375" customWidth="1"/>
    <col min="13323" max="13323" width="11.26171875" customWidth="1"/>
    <col min="13324" max="13337" width="8.41796875" customWidth="1"/>
    <col min="13338" max="13338" width="5.68359375" customWidth="1"/>
    <col min="13339" max="13340" width="6.41796875" customWidth="1"/>
    <col min="13341" max="13343" width="6.578125" customWidth="1"/>
    <col min="13344" max="13347" width="5.68359375" customWidth="1"/>
    <col min="13348" max="13349" width="5.26171875" customWidth="1"/>
    <col min="13350" max="13350" width="5.68359375" customWidth="1"/>
    <col min="13351" max="13351" width="5.26171875" customWidth="1"/>
    <col min="13578" max="13578" width="26.68359375" customWidth="1"/>
    <col min="13579" max="13579" width="11.26171875" customWidth="1"/>
    <col min="13580" max="13593" width="8.41796875" customWidth="1"/>
    <col min="13594" max="13594" width="5.68359375" customWidth="1"/>
    <col min="13595" max="13596" width="6.41796875" customWidth="1"/>
    <col min="13597" max="13599" width="6.578125" customWidth="1"/>
    <col min="13600" max="13603" width="5.68359375" customWidth="1"/>
    <col min="13604" max="13605" width="5.26171875" customWidth="1"/>
    <col min="13606" max="13606" width="5.68359375" customWidth="1"/>
    <col min="13607" max="13607" width="5.26171875" customWidth="1"/>
    <col min="13834" max="13834" width="26.68359375" customWidth="1"/>
    <col min="13835" max="13835" width="11.26171875" customWidth="1"/>
    <col min="13836" max="13849" width="8.41796875" customWidth="1"/>
    <col min="13850" max="13850" width="5.68359375" customWidth="1"/>
    <col min="13851" max="13852" width="6.41796875" customWidth="1"/>
    <col min="13853" max="13855" width="6.578125" customWidth="1"/>
    <col min="13856" max="13859" width="5.68359375" customWidth="1"/>
    <col min="13860" max="13861" width="5.26171875" customWidth="1"/>
    <col min="13862" max="13862" width="5.68359375" customWidth="1"/>
    <col min="13863" max="13863" width="5.26171875" customWidth="1"/>
    <col min="14090" max="14090" width="26.68359375" customWidth="1"/>
    <col min="14091" max="14091" width="11.26171875" customWidth="1"/>
    <col min="14092" max="14105" width="8.41796875" customWidth="1"/>
    <col min="14106" max="14106" width="5.68359375" customWidth="1"/>
    <col min="14107" max="14108" width="6.41796875" customWidth="1"/>
    <col min="14109" max="14111" width="6.578125" customWidth="1"/>
    <col min="14112" max="14115" width="5.68359375" customWidth="1"/>
    <col min="14116" max="14117" width="5.26171875" customWidth="1"/>
    <col min="14118" max="14118" width="5.68359375" customWidth="1"/>
    <col min="14119" max="14119" width="5.26171875" customWidth="1"/>
    <col min="14346" max="14346" width="26.68359375" customWidth="1"/>
    <col min="14347" max="14347" width="11.26171875" customWidth="1"/>
    <col min="14348" max="14361" width="8.41796875" customWidth="1"/>
    <col min="14362" max="14362" width="5.68359375" customWidth="1"/>
    <col min="14363" max="14364" width="6.41796875" customWidth="1"/>
    <col min="14365" max="14367" width="6.578125" customWidth="1"/>
    <col min="14368" max="14371" width="5.68359375" customWidth="1"/>
    <col min="14372" max="14373" width="5.26171875" customWidth="1"/>
    <col min="14374" max="14374" width="5.68359375" customWidth="1"/>
    <col min="14375" max="14375" width="5.26171875" customWidth="1"/>
    <col min="14602" max="14602" width="26.68359375" customWidth="1"/>
    <col min="14603" max="14603" width="11.26171875" customWidth="1"/>
    <col min="14604" max="14617" width="8.41796875" customWidth="1"/>
    <col min="14618" max="14618" width="5.68359375" customWidth="1"/>
    <col min="14619" max="14620" width="6.41796875" customWidth="1"/>
    <col min="14621" max="14623" width="6.578125" customWidth="1"/>
    <col min="14624" max="14627" width="5.68359375" customWidth="1"/>
    <col min="14628" max="14629" width="5.26171875" customWidth="1"/>
    <col min="14630" max="14630" width="5.68359375" customWidth="1"/>
    <col min="14631" max="14631" width="5.26171875" customWidth="1"/>
    <col min="14858" max="14858" width="26.68359375" customWidth="1"/>
    <col min="14859" max="14859" width="11.26171875" customWidth="1"/>
    <col min="14860" max="14873" width="8.41796875" customWidth="1"/>
    <col min="14874" max="14874" width="5.68359375" customWidth="1"/>
    <col min="14875" max="14876" width="6.41796875" customWidth="1"/>
    <col min="14877" max="14879" width="6.578125" customWidth="1"/>
    <col min="14880" max="14883" width="5.68359375" customWidth="1"/>
    <col min="14884" max="14885" width="5.26171875" customWidth="1"/>
    <col min="14886" max="14886" width="5.68359375" customWidth="1"/>
    <col min="14887" max="14887" width="5.26171875" customWidth="1"/>
    <col min="15114" max="15114" width="26.68359375" customWidth="1"/>
    <col min="15115" max="15115" width="11.26171875" customWidth="1"/>
    <col min="15116" max="15129" width="8.41796875" customWidth="1"/>
    <col min="15130" max="15130" width="5.68359375" customWidth="1"/>
    <col min="15131" max="15132" width="6.41796875" customWidth="1"/>
    <col min="15133" max="15135" width="6.578125" customWidth="1"/>
    <col min="15136" max="15139" width="5.68359375" customWidth="1"/>
    <col min="15140" max="15141" width="5.26171875" customWidth="1"/>
    <col min="15142" max="15142" width="5.68359375" customWidth="1"/>
    <col min="15143" max="15143" width="5.26171875" customWidth="1"/>
    <col min="15370" max="15370" width="26.68359375" customWidth="1"/>
    <col min="15371" max="15371" width="11.26171875" customWidth="1"/>
    <col min="15372" max="15385" width="8.41796875" customWidth="1"/>
    <col min="15386" max="15386" width="5.68359375" customWidth="1"/>
    <col min="15387" max="15388" width="6.41796875" customWidth="1"/>
    <col min="15389" max="15391" width="6.578125" customWidth="1"/>
    <col min="15392" max="15395" width="5.68359375" customWidth="1"/>
    <col min="15396" max="15397" width="5.26171875" customWidth="1"/>
    <col min="15398" max="15398" width="5.68359375" customWidth="1"/>
    <col min="15399" max="15399" width="5.26171875" customWidth="1"/>
    <col min="15626" max="15626" width="26.68359375" customWidth="1"/>
    <col min="15627" max="15627" width="11.26171875" customWidth="1"/>
    <col min="15628" max="15641" width="8.41796875" customWidth="1"/>
    <col min="15642" max="15642" width="5.68359375" customWidth="1"/>
    <col min="15643" max="15644" width="6.41796875" customWidth="1"/>
    <col min="15645" max="15647" width="6.578125" customWidth="1"/>
    <col min="15648" max="15651" width="5.68359375" customWidth="1"/>
    <col min="15652" max="15653" width="5.26171875" customWidth="1"/>
    <col min="15654" max="15654" width="5.68359375" customWidth="1"/>
    <col min="15655" max="15655" width="5.26171875" customWidth="1"/>
    <col min="15882" max="15882" width="26.68359375" customWidth="1"/>
    <col min="15883" max="15883" width="11.26171875" customWidth="1"/>
    <col min="15884" max="15897" width="8.41796875" customWidth="1"/>
    <col min="15898" max="15898" width="5.68359375" customWidth="1"/>
    <col min="15899" max="15900" width="6.41796875" customWidth="1"/>
    <col min="15901" max="15903" width="6.578125" customWidth="1"/>
    <col min="15904" max="15907" width="5.68359375" customWidth="1"/>
    <col min="15908" max="15909" width="5.26171875" customWidth="1"/>
    <col min="15910" max="15910" width="5.68359375" customWidth="1"/>
    <col min="15911" max="15911" width="5.26171875" customWidth="1"/>
    <col min="16138" max="16138" width="26.68359375" customWidth="1"/>
    <col min="16139" max="16139" width="11.26171875" customWidth="1"/>
    <col min="16140" max="16153" width="8.41796875" customWidth="1"/>
    <col min="16154" max="16154" width="5.68359375" customWidth="1"/>
    <col min="16155" max="16156" width="6.41796875" customWidth="1"/>
    <col min="16157" max="16159" width="6.578125" customWidth="1"/>
    <col min="16160" max="16163" width="5.68359375" customWidth="1"/>
    <col min="16164" max="16165" width="5.26171875" customWidth="1"/>
    <col min="16166" max="16166" width="5.68359375" customWidth="1"/>
    <col min="16167" max="16167" width="5.26171875" customWidth="1"/>
  </cols>
  <sheetData>
    <row r="1" spans="1:39" s="2" customFormat="1" x14ac:dyDescent="0.55000000000000004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"/>
      <c r="N1" s="1"/>
      <c r="O1" s="1"/>
      <c r="P1" s="1"/>
      <c r="Q1" s="1"/>
      <c r="R1" s="1"/>
      <c r="S1" s="1"/>
      <c r="T1" s="1"/>
      <c r="U1" s="1"/>
    </row>
    <row r="2" spans="1:39" s="2" customFormat="1" ht="42.75" customHeight="1" x14ac:dyDescent="0.55000000000000004">
      <c r="A2" s="175" t="str">
        <f>'5GS RRM'!B1</f>
        <v>Rel-15 5GS RRM Test Cases (TS 38.533, TS 38.522)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"/>
      <c r="N2" s="1"/>
      <c r="O2" s="1"/>
      <c r="P2" s="1"/>
      <c r="Q2" s="1"/>
      <c r="R2" s="1"/>
      <c r="S2" s="1"/>
      <c r="T2" s="1"/>
      <c r="U2" s="1"/>
      <c r="AA2" s="3"/>
      <c r="AB2" s="3"/>
      <c r="AC2" s="3"/>
    </row>
    <row r="3" spans="1:39" s="2" customFormat="1" ht="6" customHeight="1" x14ac:dyDescent="0.55000000000000004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39" s="2" customFormat="1" x14ac:dyDescent="0.55000000000000004">
      <c r="C4" s="1"/>
      <c r="D4" s="176" t="s">
        <v>1</v>
      </c>
      <c r="E4" s="176"/>
      <c r="F4" s="176" t="s">
        <v>2</v>
      </c>
      <c r="G4" s="176"/>
      <c r="H4" s="176" t="s">
        <v>3</v>
      </c>
      <c r="I4" s="176"/>
      <c r="J4" s="176" t="s">
        <v>4</v>
      </c>
      <c r="K4" s="176"/>
      <c r="L4" s="1"/>
      <c r="M4" s="1"/>
      <c r="N4" s="1"/>
      <c r="O4" s="1"/>
      <c r="P4" s="1"/>
      <c r="Q4" s="1"/>
      <c r="R4" s="1"/>
      <c r="S4" s="1"/>
      <c r="T4" s="1"/>
      <c r="U4" s="1"/>
    </row>
    <row r="5" spans="1:39" s="2" customFormat="1" ht="13.5" customHeight="1" x14ac:dyDescent="0.55000000000000004">
      <c r="B5" s="165" t="str">
        <f>A2</f>
        <v>Rel-15 5GS RRM Test Cases (TS 38.533, TS 38.522)</v>
      </c>
      <c r="C5" s="4" t="s">
        <v>5</v>
      </c>
      <c r="D5" s="171">
        <f>'5GS RRM'!O9</f>
        <v>0.94291338582677164</v>
      </c>
      <c r="E5" s="172"/>
      <c r="F5" s="169">
        <f>'5GS RRM'!O10</f>
        <v>1</v>
      </c>
      <c r="G5" s="170"/>
      <c r="H5" s="169">
        <f>'5GS RRM'!P10</f>
        <v>0.86391752577319603</v>
      </c>
      <c r="I5" s="170"/>
      <c r="J5" s="169">
        <f>'5GS RRM'!Q10</f>
        <v>0.96750000000000003</v>
      </c>
      <c r="K5" s="170"/>
      <c r="L5" s="1"/>
      <c r="M5" s="1"/>
      <c r="N5" s="1"/>
      <c r="O5" s="1"/>
      <c r="P5" s="1"/>
      <c r="Q5" s="1"/>
      <c r="R5" s="1"/>
      <c r="S5" s="1"/>
      <c r="T5" s="1"/>
      <c r="U5" s="1"/>
    </row>
    <row r="6" spans="1:39" s="2" customFormat="1" ht="13.5" customHeight="1" x14ac:dyDescent="0.55000000000000004">
      <c r="B6" s="166"/>
      <c r="C6" s="4" t="s">
        <v>6</v>
      </c>
      <c r="D6" s="171">
        <f>'5GS RRM'!U9</f>
        <v>0.95466101694915262</v>
      </c>
      <c r="E6" s="172"/>
      <c r="F6" s="169">
        <f>'5GS RRM'!U10</f>
        <v>1</v>
      </c>
      <c r="G6" s="170"/>
      <c r="H6" s="169">
        <f>'5GS RRM'!V10</f>
        <v>0.8936170212765957</v>
      </c>
      <c r="I6" s="170"/>
      <c r="J6" s="169">
        <f>'5GS RRM'!W10</f>
        <v>0.982051282051282</v>
      </c>
      <c r="K6" s="170"/>
      <c r="L6" s="1"/>
      <c r="M6" s="1"/>
      <c r="N6" s="1"/>
      <c r="O6" s="1"/>
      <c r="P6" s="1"/>
      <c r="Q6" s="1"/>
      <c r="R6" s="1"/>
      <c r="S6" s="1"/>
      <c r="T6" s="1"/>
      <c r="U6" s="1"/>
    </row>
    <row r="7" spans="1:39" s="2" customFormat="1" ht="13.5" customHeight="1" x14ac:dyDescent="0.55000000000000004">
      <c r="B7" s="166"/>
      <c r="C7" s="4" t="s">
        <v>7</v>
      </c>
      <c r="D7" s="171"/>
      <c r="E7" s="172"/>
      <c r="F7" s="169"/>
      <c r="G7" s="170"/>
      <c r="H7" s="169"/>
      <c r="I7" s="170"/>
      <c r="J7" s="169"/>
      <c r="K7" s="170"/>
      <c r="L7" s="1"/>
      <c r="M7" s="1"/>
      <c r="N7" s="1"/>
      <c r="O7" s="1"/>
      <c r="P7" s="1"/>
      <c r="Q7" s="1"/>
      <c r="R7" s="1"/>
      <c r="S7" s="1"/>
      <c r="T7" s="1"/>
      <c r="U7" s="1"/>
    </row>
    <row r="8" spans="1:39" s="2" customFormat="1" ht="13.5" customHeight="1" x14ac:dyDescent="0.55000000000000004">
      <c r="B8" s="166"/>
      <c r="C8" s="4" t="s">
        <v>8</v>
      </c>
      <c r="D8" s="171">
        <f>'5GS RRM'!Y9</f>
        <v>0.8666666666666667</v>
      </c>
      <c r="E8" s="172"/>
      <c r="F8" s="169">
        <f>'5GS RRM'!Y10</f>
        <v>0.8666666666666667</v>
      </c>
      <c r="G8" s="170"/>
      <c r="H8" s="169" t="str">
        <f>'5GS RRM'!Z10</f>
        <v/>
      </c>
      <c r="I8" s="170"/>
      <c r="J8" s="169" t="str">
        <f>'5GS RRM'!AA10</f>
        <v/>
      </c>
      <c r="K8" s="170"/>
      <c r="L8" s="1"/>
      <c r="M8" s="1"/>
      <c r="N8" s="1"/>
      <c r="O8" s="1"/>
      <c r="P8" s="1"/>
      <c r="Q8" s="1"/>
      <c r="R8" s="1"/>
      <c r="S8" s="1"/>
      <c r="T8" s="1"/>
      <c r="U8" s="1"/>
    </row>
    <row r="9" spans="1:39" s="2" customFormat="1" ht="13.5" customHeight="1" x14ac:dyDescent="0.55000000000000004">
      <c r="B9" s="167"/>
      <c r="C9" s="4" t="s">
        <v>9</v>
      </c>
      <c r="D9" s="171" t="str">
        <f>'5GS RRM'!AB9</f>
        <v/>
      </c>
      <c r="E9" s="172"/>
      <c r="F9" s="169"/>
      <c r="G9" s="170"/>
      <c r="H9" s="169"/>
      <c r="I9" s="170"/>
      <c r="J9" s="169"/>
      <c r="K9" s="170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39" s="2" customFormat="1" x14ac:dyDescent="0.55000000000000004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39" ht="19.5" customHeight="1" x14ac:dyDescent="0.55000000000000004">
      <c r="C11" s="5" t="s">
        <v>10</v>
      </c>
      <c r="D11" s="173" t="s">
        <v>1144</v>
      </c>
      <c r="E11" s="173"/>
      <c r="F11" s="173"/>
      <c r="G11" s="173"/>
      <c r="H11" s="173"/>
      <c r="I11" s="173"/>
      <c r="J11" s="173"/>
      <c r="K11" s="173"/>
      <c r="AA11" s="6"/>
      <c r="AB11" s="6"/>
      <c r="AC11" s="6"/>
    </row>
    <row r="12" spans="1:39" ht="47.25" customHeight="1" x14ac:dyDescent="0.55000000000000004">
      <c r="C12" s="5"/>
      <c r="D12" s="168" t="s">
        <v>1021</v>
      </c>
      <c r="E12" s="168"/>
      <c r="F12" s="168" t="s">
        <v>1022</v>
      </c>
      <c r="G12" s="168"/>
      <c r="H12" s="168" t="s">
        <v>1023</v>
      </c>
      <c r="I12" s="168"/>
      <c r="J12" s="168" t="s">
        <v>1024</v>
      </c>
      <c r="K12" s="168"/>
      <c r="N12" s="2"/>
      <c r="O12" s="2"/>
    </row>
    <row r="13" spans="1:39" ht="15" customHeight="1" x14ac:dyDescent="0.55000000000000004">
      <c r="C13" s="5"/>
      <c r="D13" s="121" t="s">
        <v>1</v>
      </c>
      <c r="E13" s="121" t="s">
        <v>11</v>
      </c>
      <c r="F13" s="121" t="s">
        <v>1</v>
      </c>
      <c r="G13" s="121" t="s">
        <v>11</v>
      </c>
      <c r="H13" s="121" t="s">
        <v>1</v>
      </c>
      <c r="I13" s="121" t="s">
        <v>11</v>
      </c>
      <c r="J13" s="121" t="s">
        <v>1</v>
      </c>
      <c r="K13" s="121" t="s">
        <v>11</v>
      </c>
      <c r="N13" s="2"/>
      <c r="O13" s="2"/>
    </row>
    <row r="14" spans="1:39" ht="15" customHeight="1" x14ac:dyDescent="0.7">
      <c r="B14" s="165" t="str">
        <f>A2</f>
        <v>Rel-15 5GS RRM Test Cases (TS 38.533, TS 38.522)</v>
      </c>
      <c r="C14" s="119" t="s">
        <v>5</v>
      </c>
      <c r="D14" s="7">
        <f>SUMPRODUCT(('5GS RRM'!$B$14:$B$515="Y")*('5GS RRM'!$K$14:$K$515=1)*((('5GS RRM'!$O$14:$O$515="")*('5GS RRM'!$P$14:$P$515="")*('5GS RRM'!$Q$14:$Q$515&lt;&gt;""))+(('5GS RRM'!$O$14:$O$515="")*('5GS RRM'!$P$14:$P$515&lt;&gt;"")*('5GS RRM'!$Q$14:$Q$515=""))+(('5GS RRM'!$O$14:$O$515="")*('5GS RRM'!$P$14:$P$515&lt;&gt;"")*('5GS RRM'!$Q$14:$Q$515&lt;&gt;""))+(('5GS RRM'!$O$14:$O$515&lt;&gt;"")*('5GS RRM'!$P$14:$P$515="")*('5GS RRM'!$Q$14:$Q$515=""))+(('5GS RRM'!$O$14:$O$515&lt;&gt;"")*('5GS RRM'!$P$14:$P$515="")*('5GS RRM'!$Q$14:$Q$515&lt;&gt;""))+(('5GS RRM'!$O$14:$O$515&lt;&gt;"")*('5GS RRM'!$P$14:$P$515&lt;&gt;"")*('5GS RRM'!$Q$14:$Q$515=""))+(('5GS RRM'!$O$14:$O$515&lt;&gt;"")*('5GS RRM'!$P$14:$P$515&lt;&gt;"")*('5GS RRM'!$Q$14:$Q$515&lt;&gt;""))))+SUMPRODUCT(('5GS RRM'!$B$14:$B$515="Y")*('5GS RRM'!$K$14:$K$515&gt;1)*((('5GS RRM'!$O$14:$O$515="")*('5GS RRM'!$P$14:$P$515="")*('5GS RRM'!$Q$14:$Q$515&lt;&gt;""))+(('5GS RRM'!$O$14:$O$515="")*('5GS RRM'!$P$14:$P$515&lt;&gt;"")*('5GS RRM'!$Q$14:$Q$515=""))+(('5GS RRM'!$O$14:$O$515="")*('5GS RRM'!$P$14:$P$515&lt;&gt;"")*('5GS RRM'!$Q$14:$Q$515&lt;&gt;""))+(('5GS RRM'!$O$14:$O$515&lt;&gt;"")*('5GS RRM'!$P$14:$P$515="")*('5GS RRM'!$Q$14:$Q$515=""))+(('5GS RRM'!$O$14:$O$515&lt;&gt;"")*('5GS RRM'!$P$14:$P$515="")*('5GS RRM'!$Q$14:$Q$515&lt;&gt;""))+(('5GS RRM'!$O$14:$O$515&lt;&gt;"")*('5GS RRM'!$P$14:$P$515&lt;&gt;"")*('5GS RRM'!$Q$14:$Q$515=""))+(('5GS RRM'!$O$14:$O$515&lt;&gt;"")*('5GS RRM'!$P$14:$P$515&lt;&gt;"")*('5GS RRM'!$Q$14:$Q$515&lt;&gt;"")))*'5GS RRM'!$K$14:$K$515)</f>
        <v>153</v>
      </c>
      <c r="E14" s="8">
        <f>SUMPRODUCT(('5GS RRM'!$B$14:$B$515="Y")*('5GS RRM'!$K$14:$K$515=1)*((('5GS RRM'!$O$14:$O$515&lt;&gt;100%)*('5GS RRM'!$P$14:$P$515&lt;&gt;100%)*('5GS RRM'!$Q$14:$Q$515=100%))+(('5GS RRM'!$O$14:$O$515&lt;&gt;100%)*('5GS RRM'!$P$14:$P$515=100%)*('5GS RRM'!$Q$14:$Q$515&lt;&gt;100%))+(('5GS RRM'!$O$14:$O$515&lt;&gt;100%)*('5GS RRM'!$P$14:$P$515=100%)*('5GS RRM'!$Q$14:$Q$515=100%))+(('5GS RRM'!$O$14:$O$515=100%)*('5GS RRM'!$P$14:$P$515&lt;&gt;100%)*('5GS RRM'!$Q$14:$Q$515&lt;&gt;100%))+(('5GS RRM'!$O$14:$O$515=100%)*('5GS RRM'!$P$14:$P$515&lt;&gt;100%)*('5GS RRM'!$Q$14:$Q$515=100%))+(('5GS RRM'!$O$14:$O$515=100%)*('5GS RRM'!$P$14:$P$515=100%)*('5GS RRM'!$Q$14:$Q$515&lt;&gt;100%))+(('5GS RRM'!$O$14:$O$515=100%)*('5GS RRM'!$P$14:$P$515=100%)*('5GS RRM'!$Q$14:$Q$515=100%))))</f>
        <v>134</v>
      </c>
      <c r="F14" s="9">
        <f>SUMPRODUCT(('5GS RRM'!$B$14:$B$515 = "Y")*('5GS RRM'!$K$14:$K$515 = 1)*('5GS RRM'!$O$14:$O$515 &lt;&gt; ""))+SUMPRODUCT(('5GS RRM'!$B$14:$B$515 = "Y")*('5GS RRM'!$K$14:$K$515 &gt; 1)*('5GS RRM'!$O$14:$O$515 &lt;&gt; "")*'5GS RRM'!$K$14:$K$515)</f>
        <v>83</v>
      </c>
      <c r="G14" s="10">
        <f>SUMPRODUCT(('5GS RRM'!$B$14:$B$515 = "Y")*('5GS RRM'!$K$14:$K$515 = 1)*('5GS RRM'!$O$14:$O$515 = 100%))</f>
        <v>83</v>
      </c>
      <c r="H14" s="9">
        <f>SUMPRODUCT(('5GS RRM'!$B$14:$B$515 = "Y")*('5GS RRM'!$K$14:$K$515 = 1)*('5GS RRM'!$P$14:$P$515 &lt;&gt; ""))+SUMPRODUCT(('5GS RRM'!$B$14:$B$515 = "Y")*('5GS RRM'!$K$14:$K$515 &gt; 1)*('5GS RRM'!$P$14:$P$515 &lt;&gt; "")*'5GS RRM'!$K$14:$K$515)</f>
        <v>63</v>
      </c>
      <c r="I14" s="10">
        <f>SUMPRODUCT(('5GS RRM'!$B$14:$B$515 = "Y")*('5GS RRM'!$K$14:$K$515 = 1)*('5GS RRM'!$P$14:$P$515 = 100%))</f>
        <v>46</v>
      </c>
      <c r="J14" s="9">
        <f>SUMPRODUCT(('5GS RRM'!$B$14:$B$515 = "Y")*('5GS RRM'!$K$14:$K$515 = 1)*('5GS RRM'!$Q$14:$Q$515 &lt;&gt; ""))+SUMPRODUCT(('5GS RRM'!$B$14:$B$515 = "Y")*('5GS RRM'!$K$14:$K$515 &gt; 1)*('5GS RRM'!$Q$14:$Q$515 &lt;&gt; "")*'5GS RRM'!$K$14:$K$515)</f>
        <v>7</v>
      </c>
      <c r="K14" s="10">
        <f>SUMPRODUCT(('5GS RRM'!$B$14:$B$515 = "Y")*('5GS RRM'!$K$14:$K$515 = 1)*('5GS RRM'!$Q$14:$Q$515 = 100%))</f>
        <v>5</v>
      </c>
      <c r="N14" s="2"/>
      <c r="O14" s="2"/>
    </row>
    <row r="15" spans="1:39" s="11" customFormat="1" ht="16.5" customHeight="1" x14ac:dyDescent="0.7">
      <c r="A15" s="1"/>
      <c r="B15" s="166"/>
      <c r="C15" s="119" t="s">
        <v>6</v>
      </c>
      <c r="D15" s="7" cm="1">
        <f t="array" ref="D15">SUMPRODUCT(('5GS RRM'!$B$14:$B$515="Y")*('5GS RRM'!$K$14:$K$515=1)*((('5GS RRM'!$U$14:$U$515="")*('5GS RRM'!$V$14:$V$515="")*('5GS RRM'!$W$14:$W$515&lt;&gt;""))+(('5GS RRM'!$U$14:$U$515="")*('5GS RRM'!$V$14:$V$515&lt;&gt;"")*('5GS RRM'!$W$14:$W$515=""))+(('5GS RRM'!$U$14:$U$515="")*('5GS RRM'!$V$14:$V$515&lt;&gt;"")*('5GS RRM'!$W$14:$W$515&lt;&gt;""))+(('5GS RRM'!$U$14:$U$515&lt;&gt;"")*('5GS RRM'!$V$14:$V$515="")*('5GS RRM'!$W$14:$W$515=""))+(('5GS RRM'!$U$14:$U$515&lt;&gt;"")*('5GS RRM'!$V$14:$V$515="")*('5GS RRM'!$W$14:$W$515&lt;&gt;""))+(('5GS RRM'!$U$14:$U$515&lt;&gt;"")*('5GS RRM'!$V$14:$V$515&lt;&gt;"")*('5GS RRM'!$W$14:$W$515=""))+(('5GS RRM'!$U$14:$U$515&lt;&gt;"")*('5GS RRM'!$V$14:$V$515&lt;&gt;"")*('5GS RRM'!$W$14:$W$515&lt;&gt;""))))+SUMPRODUCT(('5GS RRM'!$B$14:$B$515="Y")*('5GS RRM'!$K$14:$K$515&gt;1)*((('5GS RRM'!$U$14:$U$515="")*('5GS RRM'!$V$14:$V$515="")*('5GS RRM'!$W$14:$W$515&lt;&gt;""))+(('5GS RRM'!$U$14:$U$515="")*('5GS RRM'!$V$14:$V$515&lt;&gt;"")*('5GS RRM'!$W$14:$W$515=""))+(('5GS RRM'!$U$14:$U$515="")*('5GS RRM'!$V$14:$V$515&lt;&gt;"")*('5GS RRM'!$W$14:$W$515&lt;&gt;""))+(('5GS RRM'!$U$14:$U$515&lt;&gt;"")*('5GS RRM'!$V$14:$V$515="")*('5GS RRM'!$W$14:$W$515=""))+(('5GS RRM'!$U$14:$U$515&lt;&gt;"")*('5GS RRM'!$V$14:$V$515="")*('5GS RRM'!$W$14:$W$515&lt;&gt;""))+(('5GS RRM'!$U$14:$U$515&lt;&gt;"")*('5GS RRM'!$V$14:$V$515&lt;&gt;"")*('5GS RRM'!$W$14:$W$515=""))+(('5GS RRM'!$U$14:$U$515&lt;&gt;"")*('5GS RRM'!$V$14:$V$515&lt;&gt;"")*('5GS RRM'!$W$14:$W$515&lt;&gt;"")))*'5GS RRM'!$K$14:$K$515)</f>
        <v>133</v>
      </c>
      <c r="E15" s="8" cm="1">
        <f t="array" ref="E15">SUMPRODUCT(('5GS RRM'!$B$14:$B$515="Y")*('5GS RRM'!$K$14:$K$515=1)*((('5GS RRM'!$U$14:$U$515&lt;&gt;100%)*('5GS RRM'!$V$14:$V$515&lt;&gt;100%)*('5GS RRM'!$W$14:$W$515=100%))+(('5GS RRM'!$U$14:$U$515&lt;&gt;100%)*('5GS RRM'!$V$14:$V$515=100%)*('5GS RRM'!$W$14:$W$515&lt;&gt;100%))+(('5GS RRM'!$U$14:$U$515&lt;&gt;100%)*('5GS RRM'!$V$14:$V$515=100%)*('5GS RRM'!$W$14:$W$515=100%))+(('5GS RRM'!$U$14:$U$515=100%)*('5GS RRM'!$V$14:$V$515&lt;&gt;100%)*('5GS RRM'!$W$14:$W$515&lt;&gt;100%))+(('5GS RRM'!$U$14:$U$515=100%)*('5GS RRM'!$V$14:$V$515&lt;&gt;100%)*('5GS RRM'!$W$14:$W$515=100%))+(('5GS RRM'!$U$14:$U$515=100%)*('5GS RRM'!$V$14:$V$515=100%)*('5GS RRM'!$W$14:$W$515&lt;&gt;100%))+(('5GS RRM'!$U$14:$U$515=100%)*('5GS RRM'!$V$14:$V$515=100%)*('5GS RRM'!$W$14:$W$515=100%))))</f>
        <v>117</v>
      </c>
      <c r="F15" s="12">
        <f>SUMPRODUCT(('5GS RRM'!$B$14:$B$515 = "Y")*('5GS RRM'!$K$14:$K$515 = 1)*('5GS RRM'!$U$14:$U$515 &lt;&gt; ""))+SUMPRODUCT(('5GS RRM'!$B$14:$B$515 = "Y")*('5GS RRM'!$K$14:$K$515 &gt; 1)*('5GS RRM'!$U$14:$U$515 &lt;&gt; "")*'5GS RRM'!$K$14:$K$515)</f>
        <v>68</v>
      </c>
      <c r="G15" s="13">
        <f>SUMPRODUCT(('5GS RRM'!$B$14:$B$515 = "Y")*('5GS RRM'!$K$14:$K$515 = 1)*('5GS RRM'!$U$14:$U$515 = 100%))</f>
        <v>68</v>
      </c>
      <c r="H15" s="12">
        <f>SUMPRODUCT(('5GS RRM'!$B$14:$B$515 = "Y")*('5GS RRM'!$K$14:$K$515 = 1)*('5GS RRM'!$V$14:$V$515 &lt;&gt; ""))+SUMPRODUCT(('5GS RRM'!$B$14:$B$515 = "Y")*('5GS RRM'!$K$14:$K$515 &gt; 1)*('5GS RRM'!$V$14:$V$515 &lt;&gt; "")*'5GS RRM'!$K$14:$K$515)</f>
        <v>60</v>
      </c>
      <c r="I15" s="13">
        <f>SUMPRODUCT(('5GS RRM'!$B$14:$B$515 = "Y")*('5GS RRM'!$K$14:$K$515 = 1)*('5GS RRM'!$V$14:$V$515 = 100%))</f>
        <v>45</v>
      </c>
      <c r="J15" s="12">
        <f>SUMPRODUCT(('5GS RRM'!$B$14:$B$515 = "Y")*('5GS RRM'!$K$14:$K$515 = 1)*('5GS RRM'!$W$14:$W$515 &lt;&gt; ""))+SUMPRODUCT(('5GS RRM'!$B$14:$B$515 = "Y")*('5GS RRM'!$K$14:$K$515 &gt; 1)*('5GS RRM'!$W$14:$W$515 &lt;&gt; "")*'5GS RRM'!$K$14:$K$515)</f>
        <v>5</v>
      </c>
      <c r="K15" s="13">
        <f>SUMPRODUCT(('5GS RRM'!$B$14:$B$515 = "Y")*('5GS RRM'!$K$14:$K$515 = 1)*('5GS RRM'!$W$14:$W$515 = 100%))</f>
        <v>4</v>
      </c>
      <c r="L15" s="1"/>
      <c r="M15" s="1"/>
      <c r="N15" s="2"/>
      <c r="O15" s="2"/>
      <c r="P15" s="1"/>
      <c r="Q15" s="1"/>
      <c r="R15" s="1"/>
      <c r="S15" s="1"/>
      <c r="T15" s="1"/>
      <c r="U15" s="1"/>
      <c r="V15" s="2"/>
      <c r="W15" s="2"/>
      <c r="X15" s="2"/>
      <c r="Y15" s="2"/>
      <c r="Z15" s="2"/>
      <c r="AA15"/>
      <c r="AB15"/>
      <c r="AC15"/>
      <c r="AD15"/>
      <c r="AE15"/>
      <c r="AF15"/>
      <c r="AG15"/>
      <c r="AH15"/>
      <c r="AI15"/>
      <c r="AJ15"/>
      <c r="AK15"/>
      <c r="AL15"/>
      <c r="AM15"/>
    </row>
    <row r="16" spans="1:39" s="2" customFormat="1" x14ac:dyDescent="0.55000000000000004">
      <c r="B16" s="166"/>
      <c r="C16" s="119" t="s">
        <v>7</v>
      </c>
      <c r="D16" s="143"/>
      <c r="E16" s="143"/>
      <c r="F16" s="143"/>
      <c r="G16" s="143"/>
      <c r="H16" s="143"/>
      <c r="I16" s="143"/>
      <c r="J16" s="143"/>
      <c r="K16" s="143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2:21" s="2" customFormat="1" ht="18.3" x14ac:dyDescent="0.7">
      <c r="B17" s="166"/>
      <c r="C17" s="119" t="s">
        <v>8</v>
      </c>
      <c r="D17" s="7" cm="1">
        <f t="array" ref="D17">SUMPRODUCT(('5GS RRM'!$B$14:$B$515="Y")*('5GS RRM'!$K$14:$K$515=1)*((('5GS RRM'!$Y$14:$Y$515="")*('5GS RRM'!$Z$14:$Z$515="")*('5GS RRM'!$AA$14:$AA$515&lt;&gt;""))+(('5GS RRM'!$Y$14:$Y$515="")*('5GS RRM'!$Z$14:$Z$515&lt;&gt;"")*('5GS RRM'!$AA$14:$AA$515=""))+(('5GS RRM'!$Y$14:$Y$515="")*('5GS RRM'!$Z$14:$Z$515&lt;&gt;"")*('5GS RRM'!$AA$14:$AA$515&lt;&gt;""))+(('5GS RRM'!$Y$14:$Y$515&lt;&gt;"")*('5GS RRM'!$Z$14:$Z$515="")*('5GS RRM'!$AA$14:$AA$515=""))+(('5GS RRM'!$Y$14:$Y$515&lt;&gt;"")*('5GS RRM'!$Z$14:$Z$515="")*('5GS RRM'!$AA$14:$AA$515&lt;&gt;""))+(('5GS RRM'!$Y$14:$Y$515&lt;&gt;"")*('5GS RRM'!$Z$14:$Z$515&lt;&gt;"")*('5GS RRM'!$AA$14:$AA$515=""))+(('5GS RRM'!$Y$14:$Y$515&lt;&gt;"")*('5GS RRM'!$Z$14:$Z$515&lt;&gt;"")*('5GS RRM'!$AA$14:$AA$515&lt;&gt;""))))+SUMPRODUCT(('5GS RRM'!$B$14:$B$515="Y")*('5GS RRM'!$K$14:$K$515&gt;1)*((('5GS RRM'!$Y$14:$Y$515="")*('5GS RRM'!$Z$14:$Z$515="")*('5GS RRM'!$AA$14:$AA$515&lt;&gt;""))+(('5GS RRM'!$Y$14:$Y$515="")*('5GS RRM'!$Z$14:$Z$515&lt;&gt;"")*('5GS RRM'!$AA$14:$AA$515=""))+(('5GS RRM'!$Y$14:$Y$515="")*('5GS RRM'!$Z$14:$Z$515&lt;&gt;"")*('5GS RRM'!$AA$14:$AA$515&lt;&gt;""))+(('5GS RRM'!$Y$14:$Y$515&lt;&gt;"")*('5GS RRM'!$Z$14:$Z$515="")*('5GS RRM'!$AA$14:$AA$515=""))+(('5GS RRM'!$Y$14:$Y$515&lt;&gt;"")*('5GS RRM'!$Z$14:$Z$515="")*('5GS RRM'!$AA$14:$AA$515&lt;&gt;""))+(('5GS RRM'!$Y$14:$Y$515&lt;&gt;"")*('5GS RRM'!$Z$14:$Z$515&lt;&gt;"")*('5GS RRM'!$AA$14:$AA$515=""))+(('5GS RRM'!$Y$14:$Y$515&lt;&gt;"")*('5GS RRM'!$Z$14:$Z$515&lt;&gt;"")*('5GS RRM'!$AA$14:$AA$515&lt;&gt;"")))*'5GS RRM'!$K$14:$K$515)</f>
        <v>3</v>
      </c>
      <c r="E17" s="8" cm="1">
        <f t="array" ref="E17">SUMPRODUCT(('5GS RRM'!$B$14:$B$515="Y")*('5GS RRM'!$K$14:$K$515=1)*((('5GS RRM'!$Y$14:$Y$515&lt;&gt;100%)*('5GS RRM'!$Z$14:$Z$515&lt;&gt;100%)*('5GS RRM'!$AA$14:$AA$515=100%))+(('5GS RRM'!$Y$14:$Y$515&lt;&gt;100%)*('5GS RRM'!$Z$14:$Z$515=100%)*('5GS RRM'!$AA$14:$AA$515&lt;&gt;100%))+(('5GS RRM'!$Y$14:$Y$515&lt;&gt;100%)*('5GS RRM'!$Z$14:$Z$515=100%)*('5GS RRM'!$AA$14:$AA$515=100%))+(('5GS RRM'!$Y$14:$Y$515=100%)*('5GS RRM'!$Z$14:$Z$515&lt;&gt;100%)*('5GS RRM'!$AA$14:$AA$515&lt;&gt;100%))+(('5GS RRM'!$Y$14:$Y$515=100%)*('5GS RRM'!$Z$14:$Z$515&lt;&gt;100%)*('5GS RRM'!$AA$14:$AA$515=100%))+(('5GS RRM'!$Y$14:$Y$515=100%)*('5GS RRM'!$Z$14:$Z$515=100%)*('5GS RRM'!$AA$14:$AA$515&lt;&gt;100%))+(('5GS RRM'!$Y$14:$Y$515=100%)*('5GS RRM'!$Z$14:$Z$515=100%)*('5GS RRM'!$AA$14:$AA$515=100%))))</f>
        <v>2</v>
      </c>
      <c r="F17" s="12" cm="1">
        <f t="array" ref="F17">SUMPRODUCT(('5GS RRM'!$B$14:$B$515 = "Y")*('5GS RRM'!$K$14:$K$515 = 1)*('5GS RRM'!$Y$14:$Y$515 &lt;&gt; ""))+SUMPRODUCT(('5GS RRM'!$B$14:$B$515 = "Y")*('5GS RRM'!$K$14:$K$515 &gt; 1)*('5GS RRM'!$Y$14:$Y$515 &lt;&gt; "")*'5GS RRM'!$K$14:$K$515)</f>
        <v>3</v>
      </c>
      <c r="G17" s="13" cm="1">
        <f t="array" ref="G17">SUMPRODUCT(('5GS RRM'!$B$14:$B$515 = "Y")*('5GS RRM'!$K$14:$K$515 = 1)*('5GS RRM'!$Y$14:$Y$515 = 100%))</f>
        <v>2</v>
      </c>
      <c r="H17" s="12" cm="1">
        <f t="array" ref="H17">SUMPRODUCT(('5GS RRM'!$B$14:$B$515 = "Y")*('5GS RRM'!$K$14:$K$515 = 1)*('5GS RRM'!$Z$14:$Z$515 &lt;&gt; ""))+SUMPRODUCT(('5GS RRM'!$B$14:$B$515 = "Y")*('5GS RRM'!$K$14:$K$515 &gt; 1)*('5GS RRM'!$Z$14:$Z$515 &lt;&gt; "")*'5GS RRM'!$K$14:$K$515)</f>
        <v>0</v>
      </c>
      <c r="I17" s="13" cm="1">
        <f t="array" ref="I17">SUMPRODUCT(('5GS RRM'!$B$14:$B$515 = "Y")*('5GS RRM'!$K$14:$K$515 = 1)*('5GS RRM'!$Z$14:$Z$515 = 100%))</f>
        <v>0</v>
      </c>
      <c r="J17" s="12" cm="1">
        <f t="array" ref="J17">SUMPRODUCT(('5GS RRM'!$B$14:$B$515 = "Y")*('5GS RRM'!$K$14:$K$515 = 1)*('5GS RRM'!$AA$14:$AA$515 &lt;&gt; ""))+SUMPRODUCT(('5GS RRM'!$B$14:$B$515 = "Y")*('5GS RRM'!$K$14:$K$515 &gt; 1)*('5GS RRM'!$AA$14:$AA$515 &lt;&gt; "")*'5GS RRM'!$K$14:$K$515)</f>
        <v>0</v>
      </c>
      <c r="K17" s="13" cm="1">
        <f t="array" ref="K17">SUMPRODUCT(('5GS RRM'!$B$14:$B$515 = "Y")*('5GS RRM'!$K$14:$K$515 = 1)*('5GS RRM'!$AA$14:$AA$515 = 100%))</f>
        <v>0</v>
      </c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2:21" s="2" customFormat="1" ht="18.3" x14ac:dyDescent="0.7">
      <c r="B18" s="167"/>
      <c r="C18" s="119" t="s">
        <v>9</v>
      </c>
      <c r="D18" s="144">
        <f>SUMPRODUCT(('5GS RRM'!$B$14:$B$515="Y")*('5GS RRM'!$M$14:$M$515=1)*('5GS RRM'!$AE$14:$AE$515&lt;&gt;""))+SUMPRODUCT(('5GS RRM'!$B$14:$B$515="Y")*('5GS RRM'!$M$14:$M$515&gt;1)*('5GS RRM'!$AE$14:$AE$515&lt;&gt;"")*'5GS RRM'!$M$14:$M$515)</f>
        <v>0</v>
      </c>
      <c r="E18" s="144">
        <f>SUMPRODUCT(('5GS RRM'!$B$14:$B$515="Y")*('5GS RRM'!$M$14:$M$515=1)*('5GS RRM'!$AE$14:$AE$515=100%))</f>
        <v>0</v>
      </c>
      <c r="F18" s="143"/>
      <c r="G18" s="143"/>
      <c r="H18" s="143"/>
      <c r="I18" s="143"/>
      <c r="J18" s="143"/>
      <c r="K18" s="143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2:21" s="2" customFormat="1" x14ac:dyDescent="0.55000000000000004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2:21" s="2" customFormat="1" x14ac:dyDescent="0.55000000000000004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2:21" s="2" customFormat="1" x14ac:dyDescent="0.55000000000000004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2:21" s="2" customFormat="1" x14ac:dyDescent="0.55000000000000004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2:21" s="2" customFormat="1" x14ac:dyDescent="0.55000000000000004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2:21" s="2" customFormat="1" x14ac:dyDescent="0.55000000000000004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s="2" customFormat="1" x14ac:dyDescent="0.55000000000000004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2:21" s="2" customFormat="1" x14ac:dyDescent="0.55000000000000004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2:21" s="2" customFormat="1" x14ac:dyDescent="0.55000000000000004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2:21" s="2" customFormat="1" x14ac:dyDescent="0.55000000000000004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2:21" s="2" customFormat="1" x14ac:dyDescent="0.55000000000000004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2:21" s="2" customFormat="1" x14ac:dyDescent="0.55000000000000004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2:21" s="2" customFormat="1" x14ac:dyDescent="0.55000000000000004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2:21" s="2" customFormat="1" x14ac:dyDescent="0.55000000000000004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3:21" s="2" customFormat="1" x14ac:dyDescent="0.55000000000000004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</sheetData>
  <mergeCells count="33">
    <mergeCell ref="D5:E5"/>
    <mergeCell ref="F5:G5"/>
    <mergeCell ref="H5:I5"/>
    <mergeCell ref="J5:K5"/>
    <mergeCell ref="D6:E6"/>
    <mergeCell ref="F6:G6"/>
    <mergeCell ref="A1:L1"/>
    <mergeCell ref="A2:L2"/>
    <mergeCell ref="D4:E4"/>
    <mergeCell ref="F4:G4"/>
    <mergeCell ref="H4:I4"/>
    <mergeCell ref="J4:K4"/>
    <mergeCell ref="H9:I9"/>
    <mergeCell ref="J9:K9"/>
    <mergeCell ref="D12:E12"/>
    <mergeCell ref="F12:G12"/>
    <mergeCell ref="H12:I12"/>
    <mergeCell ref="B5:B9"/>
    <mergeCell ref="B14:B18"/>
    <mergeCell ref="J12:K12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11:K11"/>
    <mergeCell ref="D9:E9"/>
    <mergeCell ref="F9:G9"/>
  </mergeCells>
  <conditionalFormatting sqref="D5">
    <cfRule type="expression" dxfId="5505" priority="73" stopIfTrue="1">
      <formula>D5=""</formula>
    </cfRule>
    <cfRule type="expression" dxfId="5504" priority="74" stopIfTrue="1">
      <formula>D5&lt;=0</formula>
    </cfRule>
    <cfRule type="expression" dxfId="5503" priority="75" stopIfTrue="1">
      <formula>D5&lt;1</formula>
    </cfRule>
    <cfRule type="expression" dxfId="5502" priority="76">
      <formula>D5&gt;=1</formula>
    </cfRule>
  </conditionalFormatting>
  <conditionalFormatting sqref="D5">
    <cfRule type="expression" dxfId="5501" priority="77" stopIfTrue="1">
      <formula>D5=""</formula>
    </cfRule>
    <cfRule type="expression" dxfId="5500" priority="78" stopIfTrue="1">
      <formula>D5&lt;=0</formula>
    </cfRule>
    <cfRule type="expression" dxfId="5499" priority="79" stopIfTrue="1">
      <formula>D5&lt;1</formula>
    </cfRule>
    <cfRule type="expression" dxfId="5498" priority="80">
      <formula>D5&gt;=1</formula>
    </cfRule>
  </conditionalFormatting>
  <conditionalFormatting sqref="F5 H5 J5">
    <cfRule type="expression" dxfId="5497" priority="65" stopIfTrue="1">
      <formula>F5=""</formula>
    </cfRule>
    <cfRule type="expression" dxfId="5496" priority="66" stopIfTrue="1">
      <formula>F5&lt;=0</formula>
    </cfRule>
    <cfRule type="expression" dxfId="5495" priority="67" stopIfTrue="1">
      <formula>F5&lt;1</formula>
    </cfRule>
    <cfRule type="expression" dxfId="5494" priority="68">
      <formula>F5&gt;=1</formula>
    </cfRule>
  </conditionalFormatting>
  <conditionalFormatting sqref="F5 H5 J5">
    <cfRule type="expression" dxfId="5493" priority="69" stopIfTrue="1">
      <formula>F5=""</formula>
    </cfRule>
    <cfRule type="expression" dxfId="5492" priority="70" stopIfTrue="1">
      <formula>F5&lt;=0</formula>
    </cfRule>
    <cfRule type="expression" dxfId="5491" priority="71" stopIfTrue="1">
      <formula>F5&lt;1</formula>
    </cfRule>
    <cfRule type="expression" dxfId="5490" priority="72">
      <formula>F5&gt;=1</formula>
    </cfRule>
  </conditionalFormatting>
  <conditionalFormatting sqref="D6">
    <cfRule type="expression" dxfId="5489" priority="57" stopIfTrue="1">
      <formula>D6=""</formula>
    </cfRule>
    <cfRule type="expression" dxfId="5488" priority="58" stopIfTrue="1">
      <formula>D6&lt;=0</formula>
    </cfRule>
    <cfRule type="expression" dxfId="5487" priority="59" stopIfTrue="1">
      <formula>D6&lt;1</formula>
    </cfRule>
    <cfRule type="expression" dxfId="5486" priority="60">
      <formula>D6&gt;=1</formula>
    </cfRule>
  </conditionalFormatting>
  <conditionalFormatting sqref="D6">
    <cfRule type="expression" dxfId="5485" priority="61" stopIfTrue="1">
      <formula>D6=""</formula>
    </cfRule>
    <cfRule type="expression" dxfId="5484" priority="62" stopIfTrue="1">
      <formula>D6&lt;=0</formula>
    </cfRule>
    <cfRule type="expression" dxfId="5483" priority="63" stopIfTrue="1">
      <formula>D6&lt;1</formula>
    </cfRule>
    <cfRule type="expression" dxfId="5482" priority="64">
      <formula>D6&gt;=1</formula>
    </cfRule>
  </conditionalFormatting>
  <conditionalFormatting sqref="F6 H6 J6">
    <cfRule type="expression" dxfId="5481" priority="49" stopIfTrue="1">
      <formula>F6=""</formula>
    </cfRule>
    <cfRule type="expression" dxfId="5480" priority="50" stopIfTrue="1">
      <formula>F6&lt;=0</formula>
    </cfRule>
    <cfRule type="expression" dxfId="5479" priority="51" stopIfTrue="1">
      <formula>F6&lt;1</formula>
    </cfRule>
    <cfRule type="expression" dxfId="5478" priority="52">
      <formula>F6&gt;=1</formula>
    </cfRule>
  </conditionalFormatting>
  <conditionalFormatting sqref="F6 H6 J6">
    <cfRule type="expression" dxfId="5477" priority="53" stopIfTrue="1">
      <formula>F6=""</formula>
    </cfRule>
    <cfRule type="expression" dxfId="5476" priority="54" stopIfTrue="1">
      <formula>F6&lt;=0</formula>
    </cfRule>
    <cfRule type="expression" dxfId="5475" priority="55" stopIfTrue="1">
      <formula>F6&lt;1</formula>
    </cfRule>
    <cfRule type="expression" dxfId="5474" priority="56">
      <formula>F6&gt;=1</formula>
    </cfRule>
  </conditionalFormatting>
  <conditionalFormatting sqref="D7:D9">
    <cfRule type="expression" dxfId="5473" priority="41" stopIfTrue="1">
      <formula>D7=""</formula>
    </cfRule>
    <cfRule type="expression" dxfId="5472" priority="42" stopIfTrue="1">
      <formula>D7&lt;=0</formula>
    </cfRule>
    <cfRule type="expression" dxfId="5471" priority="43" stopIfTrue="1">
      <formula>D7&lt;1</formula>
    </cfRule>
    <cfRule type="expression" dxfId="5470" priority="44">
      <formula>D7&gt;=1</formula>
    </cfRule>
  </conditionalFormatting>
  <conditionalFormatting sqref="D7:D9">
    <cfRule type="expression" dxfId="5469" priority="45" stopIfTrue="1">
      <formula>D7=""</formula>
    </cfRule>
    <cfRule type="expression" dxfId="5468" priority="46" stopIfTrue="1">
      <formula>D7&lt;=0</formula>
    </cfRule>
    <cfRule type="expression" dxfId="5467" priority="47" stopIfTrue="1">
      <formula>D7&lt;1</formula>
    </cfRule>
    <cfRule type="expression" dxfId="5466" priority="48">
      <formula>D7&gt;=1</formula>
    </cfRule>
  </conditionalFormatting>
  <conditionalFormatting sqref="F7:F9 H7 J7 J9 H9">
    <cfRule type="expression" dxfId="5465" priority="33" stopIfTrue="1">
      <formula>F7=""</formula>
    </cfRule>
    <cfRule type="expression" dxfId="5464" priority="34" stopIfTrue="1">
      <formula>F7&lt;=0</formula>
    </cfRule>
    <cfRule type="expression" dxfId="5463" priority="35" stopIfTrue="1">
      <formula>F7&lt;1</formula>
    </cfRule>
    <cfRule type="expression" dxfId="5462" priority="36">
      <formula>F7&gt;=1</formula>
    </cfRule>
  </conditionalFormatting>
  <conditionalFormatting sqref="F7:F9 H7 J7 J9 H9">
    <cfRule type="expression" dxfId="5461" priority="37" stopIfTrue="1">
      <formula>F7=""</formula>
    </cfRule>
    <cfRule type="expression" dxfId="5460" priority="38" stopIfTrue="1">
      <formula>F7&lt;=0</formula>
    </cfRule>
    <cfRule type="expression" dxfId="5459" priority="39" stopIfTrue="1">
      <formula>F7&lt;1</formula>
    </cfRule>
    <cfRule type="expression" dxfId="5458" priority="40">
      <formula>F7&gt;=1</formula>
    </cfRule>
  </conditionalFormatting>
  <conditionalFormatting sqref="H16:K16 H18:K18">
    <cfRule type="expression" dxfId="5457" priority="25" stopIfTrue="1">
      <formula>H16=""</formula>
    </cfRule>
    <cfRule type="expression" dxfId="5456" priority="26" stopIfTrue="1">
      <formula>H16&lt;=0</formula>
    </cfRule>
    <cfRule type="expression" dxfId="5455" priority="27" stopIfTrue="1">
      <formula>H16&lt;1</formula>
    </cfRule>
    <cfRule type="expression" dxfId="5454" priority="28">
      <formula>H16&gt;=1</formula>
    </cfRule>
  </conditionalFormatting>
  <conditionalFormatting sqref="H16:K16 H18:K18">
    <cfRule type="expression" dxfId="5453" priority="29" stopIfTrue="1">
      <formula>H16=""</formula>
    </cfRule>
    <cfRule type="expression" dxfId="5452" priority="30" stopIfTrue="1">
      <formula>H16&lt;=0</formula>
    </cfRule>
    <cfRule type="expression" dxfId="5451" priority="31" stopIfTrue="1">
      <formula>H16&lt;1</formula>
    </cfRule>
    <cfRule type="expression" dxfId="5450" priority="32">
      <formula>H16&gt;=1</formula>
    </cfRule>
  </conditionalFormatting>
  <conditionalFormatting sqref="D16:G16">
    <cfRule type="expression" dxfId="5449" priority="17" stopIfTrue="1">
      <formula>D16=""</formula>
    </cfRule>
    <cfRule type="expression" dxfId="5448" priority="18" stopIfTrue="1">
      <formula>D16&lt;=0</formula>
    </cfRule>
    <cfRule type="expression" dxfId="5447" priority="19" stopIfTrue="1">
      <formula>D16&lt;1</formula>
    </cfRule>
    <cfRule type="expression" dxfId="5446" priority="20">
      <formula>D16&gt;=1</formula>
    </cfRule>
  </conditionalFormatting>
  <conditionalFormatting sqref="D16:G16">
    <cfRule type="expression" dxfId="5445" priority="21" stopIfTrue="1">
      <formula>D16=""</formula>
    </cfRule>
    <cfRule type="expression" dxfId="5444" priority="22" stopIfTrue="1">
      <formula>D16&lt;=0</formula>
    </cfRule>
    <cfRule type="expression" dxfId="5443" priority="23" stopIfTrue="1">
      <formula>D16&lt;1</formula>
    </cfRule>
    <cfRule type="expression" dxfId="5442" priority="24">
      <formula>D16&gt;=1</formula>
    </cfRule>
  </conditionalFormatting>
  <conditionalFormatting sqref="F18:G18">
    <cfRule type="expression" dxfId="5441" priority="9" stopIfTrue="1">
      <formula>F18=""</formula>
    </cfRule>
    <cfRule type="expression" dxfId="5440" priority="10" stopIfTrue="1">
      <formula>F18&lt;=0</formula>
    </cfRule>
    <cfRule type="expression" dxfId="5439" priority="11" stopIfTrue="1">
      <formula>F18&lt;1</formula>
    </cfRule>
    <cfRule type="expression" dxfId="5438" priority="12">
      <formula>F18&gt;=1</formula>
    </cfRule>
  </conditionalFormatting>
  <conditionalFormatting sqref="F18:G18">
    <cfRule type="expression" dxfId="5437" priority="13" stopIfTrue="1">
      <formula>F18=""</formula>
    </cfRule>
    <cfRule type="expression" dxfId="5436" priority="14" stopIfTrue="1">
      <formula>F18&lt;=0</formula>
    </cfRule>
    <cfRule type="expression" dxfId="5435" priority="15" stopIfTrue="1">
      <formula>F18&lt;1</formula>
    </cfRule>
    <cfRule type="expression" dxfId="5434" priority="16">
      <formula>F18&gt;=1</formula>
    </cfRule>
  </conditionalFormatting>
  <conditionalFormatting sqref="H8 J8">
    <cfRule type="expression" dxfId="5433" priority="1" stopIfTrue="1">
      <formula>H8=""</formula>
    </cfRule>
    <cfRule type="expression" dxfId="5432" priority="2" stopIfTrue="1">
      <formula>H8&lt;=0</formula>
    </cfRule>
    <cfRule type="expression" dxfId="5431" priority="3" stopIfTrue="1">
      <formula>H8&lt;1</formula>
    </cfRule>
    <cfRule type="expression" dxfId="5430" priority="4">
      <formula>H8&gt;=1</formula>
    </cfRule>
  </conditionalFormatting>
  <conditionalFormatting sqref="H8 J8">
    <cfRule type="expression" dxfId="5429" priority="5" stopIfTrue="1">
      <formula>H8=""</formula>
    </cfRule>
    <cfRule type="expression" dxfId="5428" priority="6" stopIfTrue="1">
      <formula>H8&lt;=0</formula>
    </cfRule>
    <cfRule type="expression" dxfId="5427" priority="7" stopIfTrue="1">
      <formula>H8&lt;1</formula>
    </cfRule>
    <cfRule type="expression" dxfId="5426" priority="8">
      <formula>H8&gt;=1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>
    <outlinePr summaryBelow="0"/>
  </sheetPr>
  <dimension ref="A1:AE515"/>
  <sheetViews>
    <sheetView zoomScale="90" zoomScaleNormal="90" workbookViewId="0">
      <selection activeCell="AF6" sqref="AF1:AJ1048576"/>
    </sheetView>
  </sheetViews>
  <sheetFormatPr defaultColWidth="8.83984375" defaultRowHeight="14.4" outlineLevelRow="1" x14ac:dyDescent="0.55000000000000004"/>
  <cols>
    <col min="1" max="1" width="10" style="61" customWidth="1"/>
    <col min="2" max="2" width="7.41796875" style="61" customWidth="1"/>
    <col min="3" max="3" width="10.578125" style="41" customWidth="1"/>
    <col min="4" max="4" width="11.83984375" style="93" customWidth="1"/>
    <col min="5" max="5" width="29.68359375" style="41" customWidth="1"/>
    <col min="6" max="6" width="33.26171875" style="41" customWidth="1"/>
    <col min="7" max="7" width="15" style="84" customWidth="1"/>
    <col min="8" max="8" width="22" style="61" customWidth="1"/>
    <col min="9" max="9" width="13" style="41" customWidth="1"/>
    <col min="10" max="10" width="31.83984375" style="41" customWidth="1"/>
    <col min="11" max="11" width="3.26171875" style="41" customWidth="1"/>
    <col min="12" max="12" width="8.68359375" style="41" customWidth="1"/>
    <col min="13" max="13" width="1" style="85" customWidth="1"/>
    <col min="14" max="14" width="3" style="130" customWidth="1"/>
    <col min="15" max="15" width="5.41796875" style="41" customWidth="1"/>
    <col min="16" max="16" width="4.83984375" style="41" customWidth="1"/>
    <col min="17" max="17" width="5.26171875" style="135" customWidth="1"/>
    <col min="18" max="18" width="2" style="130" customWidth="1"/>
    <col min="19" max="19" width="6.26171875" style="135" customWidth="1"/>
    <col min="20" max="20" width="3.41796875" style="130" customWidth="1"/>
    <col min="21" max="21" width="5.15625" style="41" customWidth="1"/>
    <col min="22" max="22" width="5.578125" style="41" customWidth="1"/>
    <col min="23" max="23" width="4.83984375" style="135" customWidth="1"/>
    <col min="24" max="24" width="4.68359375" style="130" customWidth="1"/>
    <col min="25" max="25" width="4.83984375" style="135" customWidth="1"/>
    <col min="26" max="27" width="4.83984375" style="158" customWidth="1"/>
    <col min="28" max="28" width="2" style="130" customWidth="1"/>
    <col min="29" max="29" width="5.26171875" style="131" customWidth="1"/>
    <col min="30" max="30" width="0.26171875" style="19" customWidth="1"/>
    <col min="31" max="31" width="2.26171875" style="85" customWidth="1"/>
    <col min="32" max="16384" width="8.83984375" style="15"/>
  </cols>
  <sheetData>
    <row r="1" spans="1:31" ht="21.75" customHeight="1" x14ac:dyDescent="0.55000000000000004">
      <c r="A1" s="207" t="s">
        <v>12</v>
      </c>
      <c r="B1" s="213" t="s">
        <v>1438</v>
      </c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8"/>
      <c r="N1" s="208" t="s">
        <v>13</v>
      </c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10"/>
      <c r="AD1" s="14"/>
      <c r="AE1" s="223" t="s">
        <v>14</v>
      </c>
    </row>
    <row r="2" spans="1:31" ht="15.75" customHeight="1" outlineLevel="1" x14ac:dyDescent="0.55000000000000004">
      <c r="A2" s="207"/>
      <c r="B2" s="213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8"/>
      <c r="N2" s="226" t="s">
        <v>15</v>
      </c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14"/>
      <c r="AE2" s="224"/>
    </row>
    <row r="3" spans="1:31" ht="27.75" customHeight="1" outlineLevel="1" x14ac:dyDescent="0.55000000000000004">
      <c r="A3" s="16" t="s">
        <v>16</v>
      </c>
      <c r="B3" s="215" t="s">
        <v>17</v>
      </c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8"/>
      <c r="N3" s="228" t="s">
        <v>18</v>
      </c>
      <c r="O3" s="229"/>
      <c r="P3" s="229"/>
      <c r="Q3" s="230"/>
      <c r="R3" s="234" t="s">
        <v>19</v>
      </c>
      <c r="S3" s="235"/>
      <c r="T3" s="228" t="s">
        <v>20</v>
      </c>
      <c r="U3" s="229"/>
      <c r="V3" s="229"/>
      <c r="W3" s="230"/>
      <c r="X3" s="194" t="s">
        <v>21</v>
      </c>
      <c r="Y3" s="195"/>
      <c r="Z3" s="195"/>
      <c r="AA3" s="196"/>
      <c r="AB3" s="238" t="s">
        <v>22</v>
      </c>
      <c r="AC3" s="239"/>
      <c r="AD3" s="14"/>
      <c r="AE3" s="224"/>
    </row>
    <row r="4" spans="1:31" ht="18.75" customHeight="1" outlineLevel="1" thickBot="1" x14ac:dyDescent="0.6">
      <c r="A4" s="17" t="s">
        <v>23</v>
      </c>
      <c r="B4" s="179" t="s">
        <v>24</v>
      </c>
      <c r="C4" s="180"/>
      <c r="D4" s="180"/>
      <c r="E4" s="181"/>
      <c r="F4" s="211" t="s">
        <v>25</v>
      </c>
      <c r="G4" s="212"/>
      <c r="H4" s="18"/>
      <c r="I4" s="18"/>
      <c r="J4" s="18"/>
      <c r="K4" s="18"/>
      <c r="L4" s="18"/>
      <c r="M4" s="28"/>
      <c r="N4" s="231"/>
      <c r="O4" s="232"/>
      <c r="P4" s="232"/>
      <c r="Q4" s="233"/>
      <c r="R4" s="236"/>
      <c r="S4" s="237"/>
      <c r="T4" s="231"/>
      <c r="U4" s="232"/>
      <c r="V4" s="232"/>
      <c r="W4" s="233"/>
      <c r="X4" s="197"/>
      <c r="Y4" s="198"/>
      <c r="Z4" s="198"/>
      <c r="AA4" s="199"/>
      <c r="AB4" s="240"/>
      <c r="AC4" s="241"/>
      <c r="AD4" s="14"/>
      <c r="AE4" s="224"/>
    </row>
    <row r="5" spans="1:31" ht="18.75" customHeight="1" outlineLevel="1" x14ac:dyDescent="0.55000000000000004">
      <c r="A5" s="17" t="s">
        <v>26</v>
      </c>
      <c r="B5" s="179" t="s">
        <v>24</v>
      </c>
      <c r="C5" s="180"/>
      <c r="D5" s="180"/>
      <c r="E5" s="181"/>
      <c r="F5" s="211" t="s">
        <v>25</v>
      </c>
      <c r="G5" s="212"/>
      <c r="H5" s="18"/>
      <c r="I5" s="18"/>
      <c r="J5" s="18"/>
      <c r="K5" s="18"/>
      <c r="L5" s="18"/>
      <c r="M5" s="122"/>
      <c r="N5" s="242" t="s">
        <v>27</v>
      </c>
      <c r="O5" s="243"/>
      <c r="P5" s="243"/>
      <c r="Q5" s="243"/>
      <c r="R5" s="243"/>
      <c r="S5" s="244"/>
      <c r="T5" s="242" t="s">
        <v>28</v>
      </c>
      <c r="U5" s="243"/>
      <c r="V5" s="243"/>
      <c r="W5" s="243"/>
      <c r="X5" s="243"/>
      <c r="Y5" s="243"/>
      <c r="Z5" s="243"/>
      <c r="AA5" s="243"/>
      <c r="AB5" s="243"/>
      <c r="AC5" s="245"/>
      <c r="AD5" s="14"/>
      <c r="AE5" s="224"/>
    </row>
    <row r="6" spans="1:31" s="105" customFormat="1" ht="19.5" customHeight="1" x14ac:dyDescent="0.55000000000000004">
      <c r="A6" s="103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4"/>
      <c r="N6" s="217" t="s">
        <v>934</v>
      </c>
      <c r="O6" s="218"/>
      <c r="P6" s="218"/>
      <c r="Q6" s="219"/>
      <c r="R6" s="200" t="s">
        <v>935</v>
      </c>
      <c r="S6" s="201"/>
      <c r="T6" s="220" t="s">
        <v>936</v>
      </c>
      <c r="U6" s="221"/>
      <c r="V6" s="221"/>
      <c r="W6" s="222"/>
      <c r="X6" s="200" t="s">
        <v>937</v>
      </c>
      <c r="Y6" s="201"/>
      <c r="Z6" s="157"/>
      <c r="AA6" s="157"/>
      <c r="AB6" s="200" t="s">
        <v>938</v>
      </c>
      <c r="AC6" s="201"/>
      <c r="AD6" s="14"/>
      <c r="AE6" s="224"/>
    </row>
    <row r="7" spans="1:31" ht="47.25" customHeight="1" x14ac:dyDescent="0.5">
      <c r="A7" s="20" t="s">
        <v>29</v>
      </c>
      <c r="B7" s="99" t="s">
        <v>932</v>
      </c>
      <c r="C7" s="21" t="s">
        <v>30</v>
      </c>
      <c r="D7" s="22" t="s">
        <v>31</v>
      </c>
      <c r="E7" s="21" t="s">
        <v>32</v>
      </c>
      <c r="F7" s="21" t="s">
        <v>33</v>
      </c>
      <c r="G7" s="21" t="s">
        <v>34</v>
      </c>
      <c r="H7" s="23" t="s">
        <v>35</v>
      </c>
      <c r="I7" s="23" t="s">
        <v>36</v>
      </c>
      <c r="J7" s="23" t="s">
        <v>37</v>
      </c>
      <c r="K7" s="24" t="s">
        <v>38</v>
      </c>
      <c r="L7" s="99" t="s">
        <v>39</v>
      </c>
      <c r="M7" s="104"/>
      <c r="N7" s="107" t="s">
        <v>939</v>
      </c>
      <c r="O7" s="108" t="s">
        <v>2</v>
      </c>
      <c r="P7" s="108" t="s">
        <v>3</v>
      </c>
      <c r="Q7" s="132" t="s">
        <v>4</v>
      </c>
      <c r="R7" s="136"/>
      <c r="S7" s="106"/>
      <c r="T7" s="107" t="s">
        <v>939</v>
      </c>
      <c r="U7" s="108" t="s">
        <v>2</v>
      </c>
      <c r="V7" s="108" t="s">
        <v>3</v>
      </c>
      <c r="W7" s="132" t="s">
        <v>4</v>
      </c>
      <c r="X7" s="107" t="s">
        <v>939</v>
      </c>
      <c r="Y7" s="108" t="s">
        <v>2</v>
      </c>
      <c r="Z7" s="108" t="s">
        <v>3</v>
      </c>
      <c r="AA7" s="132" t="s">
        <v>4</v>
      </c>
      <c r="AB7" s="136"/>
      <c r="AC7" s="102"/>
      <c r="AE7" s="224"/>
    </row>
    <row r="8" spans="1:31" ht="15" customHeight="1" outlineLevel="1" thickBot="1" x14ac:dyDescent="0.6">
      <c r="A8" s="25"/>
      <c r="B8" s="95"/>
      <c r="C8" s="19"/>
      <c r="D8" s="26"/>
      <c r="E8" s="19"/>
      <c r="F8" s="19"/>
      <c r="G8" s="14"/>
      <c r="H8" s="27"/>
      <c r="I8" s="19"/>
      <c r="J8" s="19"/>
      <c r="K8" s="28"/>
      <c r="L8" s="29"/>
      <c r="M8" s="28"/>
      <c r="N8" s="186"/>
      <c r="O8" s="187"/>
      <c r="P8" s="187"/>
      <c r="Q8" s="188"/>
      <c r="R8" s="186"/>
      <c r="S8" s="188"/>
      <c r="T8" s="186"/>
      <c r="U8" s="187"/>
      <c r="V8" s="187"/>
      <c r="W8" s="188"/>
      <c r="X8" s="191"/>
      <c r="Y8" s="192"/>
      <c r="Z8" s="192"/>
      <c r="AA8" s="193"/>
      <c r="AB8" s="186"/>
      <c r="AC8" s="188"/>
      <c r="AE8" s="225"/>
    </row>
    <row r="9" spans="1:31" ht="18" customHeight="1" outlineLevel="1" x14ac:dyDescent="0.55000000000000004">
      <c r="A9" s="30"/>
      <c r="B9" s="30"/>
      <c r="C9" s="31"/>
      <c r="D9" s="32"/>
      <c r="E9" s="31"/>
      <c r="F9" s="31"/>
      <c r="G9" s="33"/>
      <c r="H9" s="34"/>
      <c r="I9" s="35"/>
      <c r="J9" s="36"/>
      <c r="K9" s="36"/>
      <c r="L9" s="37" t="s">
        <v>1</v>
      </c>
      <c r="M9" s="38"/>
      <c r="N9" s="114"/>
      <c r="O9" s="184">
        <f>IF(SUMPRODUCT(--(O$14:O$513&lt;&gt;""),$K$14:$K$513)+ SUMPRODUCT(--(P$14:P$513&lt;&gt;""),$K$14:$K$513)+ SUMPRODUCT(--(Q$14:Q$513&lt;&gt;""),$K$14:$K$513),(SUMPRODUCT(--(O$14:O$513 &lt;&gt;""),$K$14:$K$513,O$14:O$513)+SUMPRODUCT(--(P$14:P$513 &lt;&gt;""),$K$14:$K$513,P$14:P$513)+ SUMPRODUCT(--(Q$14:Q$513 &lt;&gt;""),$K$14:$K$513,Q$14:Q$513))/( SUMPRODUCT(--(O$14:O$513&lt;&gt;""),$K$14:$K$513)+ SUMPRODUCT(--(P$14:P$513&lt;&gt;""),$K$14:$K$513)+ SUMPRODUCT(--(Q$14:Q$513&lt;&gt;""),$K$14:$K$513)),"")</f>
        <v>0.94291338582677164</v>
      </c>
      <c r="P9" s="184"/>
      <c r="Q9" s="185"/>
      <c r="R9" s="202" t="str">
        <f>IF(SUMPRODUCT(--(S$13:S$515&lt;&gt;""),$K$13:$K$515),SUMPRODUCT(--(S$13:S$515 &lt;&gt;""),$K$13:$K$515,S$13:S$515)/SUMPRODUCT(--(S$13:S$515 &lt;&gt;""),$K$13:$K$515),"")</f>
        <v/>
      </c>
      <c r="S9" s="203"/>
      <c r="T9" s="114"/>
      <c r="U9" s="184">
        <f>IF(SUMPRODUCT(--(U$14:U$513&lt;&gt;""),$K$14:$K$513)+ SUMPRODUCT(--(V$14:V$513&lt;&gt;""),$K$14:$K$513)+ SUMPRODUCT(--(W$14:W$513&lt;&gt;""),$K$14:$K$513),(SUMPRODUCT(--(U$14:U$513 &lt;&gt;""),$K$14:$K$513,U$14:U$513)+SUMPRODUCT(--(V$14:V$513 &lt;&gt;""),$K$14:$K$513,V$14:V$513)+ SUMPRODUCT(--(W$14:W$513 &lt;&gt;""),$K$14:$K$513,W$14:W$513))/( SUMPRODUCT(--(U$14:U$513&lt;&gt;""),$K$14:$K$513)+ SUMPRODUCT(--(V$14:V$513&lt;&gt;""),$K$14:$K$513)+ SUMPRODUCT(--(W$14:W$513&lt;&gt;""),$K$14:$K$513)),"")</f>
        <v>0.95466101694915262</v>
      </c>
      <c r="V9" s="184"/>
      <c r="W9" s="185"/>
      <c r="X9" s="160"/>
      <c r="Y9" s="189">
        <f>IF(SUMPRODUCT(--(Y$14:Y$513&lt;&gt;""),$K$14:$K$513),SUMPRODUCT(--(Y$14:Y$513 &lt;&gt;""),$K$14:$K$513,Y$14:Y$513)/SUMPRODUCT(--(Y$14:Y$513 &lt;&gt;""),$K$14:$K$513),"")</f>
        <v>0.8666666666666667</v>
      </c>
      <c r="Z9" s="189"/>
      <c r="AA9" s="190"/>
      <c r="AB9" s="204" t="str">
        <f>IF(SUMPRODUCT(--(AC$14:AC$513&lt;&gt;""),$K$14:$K$513),SUMPRODUCT(--(AC$14:AC$513 &lt;&gt;""),$K$14:$K$513,AC$14:AC$513)/SUMPRODUCT(--(AC$14:AC$513 &lt;&gt;""),$K$14:$K$513),"")</f>
        <v/>
      </c>
      <c r="AC9" s="205"/>
      <c r="AD9" s="39"/>
      <c r="AE9" s="40"/>
    </row>
    <row r="10" spans="1:31" s="105" customFormat="1" ht="16.5" customHeight="1" outlineLevel="1" x14ac:dyDescent="0.55000000000000004">
      <c r="A10" s="31"/>
      <c r="B10" s="31"/>
      <c r="C10" s="31"/>
      <c r="D10" s="31"/>
      <c r="E10" s="31"/>
      <c r="F10" s="31"/>
      <c r="G10" s="112"/>
      <c r="H10" s="34"/>
      <c r="I10" s="35"/>
      <c r="J10" s="36"/>
      <c r="K10" s="36"/>
      <c r="L10" s="37" t="s">
        <v>940</v>
      </c>
      <c r="M10" s="38"/>
      <c r="N10" s="109"/>
      <c r="O10" s="113">
        <f>IF(SUMPRODUCT(--(O$14:O$513&lt;&gt;""),$K$14:$K$513),SUMPRODUCT(--(O$14:O$513 &lt;&gt;""),$K$14:$K$513,O$14:O$513)/SUMPRODUCT(--(O$14:O$513 &lt;&gt;""),$K$14:$K$513),"")</f>
        <v>1</v>
      </c>
      <c r="P10" s="113">
        <f>IF(SUMPRODUCT(--(P$14:P$513&lt;&gt;""),$K$14:$K$513),SUMPRODUCT(--(P$14:P$513 &lt;&gt;""),$K$14:$K$513,P$14:P$513)/SUMPRODUCT(--(P$14:P$513 &lt;&gt;""),$K$14:$K$513),"")</f>
        <v>0.86391752577319603</v>
      </c>
      <c r="Q10" s="133">
        <f>IF(SUMPRODUCT(--(Q$14:Q$513&lt;&gt;""),$K$14:$K$513),SUMPRODUCT(--(Q$14:Q$513 &lt;&gt;""),$K$14:$K$513,Q$14:Q$513)/SUMPRODUCT(--(Q$14:Q$513 &lt;&gt;""),$K$14:$K$513),"")</f>
        <v>0.96750000000000003</v>
      </c>
      <c r="R10" s="202"/>
      <c r="S10" s="203"/>
      <c r="T10" s="109"/>
      <c r="U10" s="113">
        <f>IF(SUMPRODUCT(--(U$14:U$513&lt;&gt;""),$K$14:$K$513),SUMPRODUCT(--(U$14:U$513 &lt;&gt;""),$K$14:$K$513,U$14:U$513)/SUMPRODUCT(--(U$14:U$513 &lt;&gt;""),$K$14:$K$513),"")</f>
        <v>1</v>
      </c>
      <c r="V10" s="113">
        <f>IF(SUMPRODUCT(--(V$14:V$513&lt;&gt;""),$K$14:$K$513),SUMPRODUCT(--(V$14:V$513 &lt;&gt;""),$K$14:$K$513,V$14:V$513)/SUMPRODUCT(--(V$14:V$513 &lt;&gt;""),$K$14:$K$513),"")</f>
        <v>0.8936170212765957</v>
      </c>
      <c r="W10" s="133">
        <f>IF(SUMPRODUCT(--(W$14:W$513&lt;&gt;""),$K$14:$K$513),SUMPRODUCT(--(W$14:W$513 &lt;&gt;""),$K$14:$K$513,W$14:W$513)/SUMPRODUCT(--(W$14:W$513 &lt;&gt;""),$K$14:$K$513),"")</f>
        <v>0.982051282051282</v>
      </c>
      <c r="X10" s="109"/>
      <c r="Y10" s="113">
        <f>IF(SUMPRODUCT(--(Y$14:Y$513&lt;&gt;""),$K$14:$K$513),SUMPRODUCT(--(Y$14:Y$513 &lt;&gt;""),$K$14:$K$513,Y$14:Y$513)/SUMPRODUCT(--(Y$14:Y$513 &lt;&gt;""),$K$14:$K$513),"")</f>
        <v>0.8666666666666667</v>
      </c>
      <c r="Z10" s="113" t="str">
        <f>IF(SUMPRODUCT(--(Z$14:Z$513&lt;&gt;""),$K$14:$K$513),SUMPRODUCT(--(Z$14:Z$513 &lt;&gt;""),$K$14:$K$513,Z$14:Z$513)/SUMPRODUCT(--(Z$14:Z$513 &lt;&gt;""),$K$14:$K$513),"")</f>
        <v/>
      </c>
      <c r="AA10" s="161" t="str">
        <f>IF(SUMPRODUCT(--(AA$14:AA$513&lt;&gt;""),$K$14:$K$513),SUMPRODUCT(--(AA$14:AA$513 &lt;&gt;""),$K$14:$K$513,AA$14:AA$513)/SUMPRODUCT(--(AA$14:AA$513 &lt;&gt;""),$K$14:$K$513),"")</f>
        <v/>
      </c>
      <c r="AB10" s="206"/>
      <c r="AC10" s="203"/>
      <c r="AD10" s="39"/>
      <c r="AE10" s="40"/>
    </row>
    <row r="11" spans="1:31" ht="9" customHeight="1" outlineLevel="1" x14ac:dyDescent="0.55000000000000004">
      <c r="A11" s="30"/>
      <c r="B11" s="30"/>
      <c r="C11" s="31"/>
      <c r="D11" s="32"/>
      <c r="E11" s="31"/>
      <c r="F11" s="31"/>
      <c r="G11" s="33"/>
      <c r="H11" s="34"/>
      <c r="I11" s="35"/>
      <c r="J11" s="36"/>
      <c r="K11" s="36"/>
      <c r="L11" s="35"/>
      <c r="M11" s="42"/>
      <c r="N11" s="125"/>
      <c r="O11" s="43"/>
      <c r="P11" s="43"/>
      <c r="Q11" s="43"/>
      <c r="R11" s="125"/>
      <c r="S11" s="43"/>
      <c r="T11" s="125"/>
      <c r="U11" s="43"/>
      <c r="V11" s="43"/>
      <c r="W11" s="43"/>
      <c r="X11" s="125"/>
      <c r="Y11" s="43"/>
      <c r="Z11" s="43"/>
      <c r="AA11" s="126"/>
      <c r="AB11" s="43"/>
      <c r="AC11" s="126"/>
      <c r="AD11" s="39"/>
      <c r="AE11" s="40"/>
    </row>
    <row r="12" spans="1:31" ht="27" customHeight="1" outlineLevel="1" x14ac:dyDescent="0.55000000000000004">
      <c r="A12" s="30"/>
      <c r="B12" s="30"/>
      <c r="C12" s="31"/>
      <c r="D12" s="32"/>
      <c r="E12" s="31"/>
      <c r="F12" s="31"/>
      <c r="G12" s="33"/>
      <c r="H12" s="182" t="s">
        <v>1439</v>
      </c>
      <c r="I12" s="182"/>
      <c r="J12" s="182"/>
      <c r="K12" s="182"/>
      <c r="L12" s="182"/>
      <c r="M12" s="44"/>
      <c r="N12" s="109"/>
      <c r="O12" s="120" t="str" cm="1">
        <f t="array" ref="O12">SUMPRODUCT(--(O$13:O$515&lt;&gt;""))&amp;CHAR(10)&amp;SUMPRODUCT(--(O$13:O$515&lt;&gt;""),--(O$13:O$515&lt;1),--($N$13:$N$515=16))</f>
        <v>117
0</v>
      </c>
      <c r="P12" s="120" t="str" cm="1">
        <f t="array" ref="P12">SUMPRODUCT(--(P$13:P$515&lt;&gt;""))&amp;CHAR(10)&amp;SUMPRODUCT(--(P$13:P$515&lt;&gt;""),--(P$13:P$515&lt;1),--($N$13:$N$515=16))</f>
        <v>97
17</v>
      </c>
      <c r="Q12" s="120" t="str" cm="1">
        <f t="array" ref="Q12">SUMPRODUCT(--(Q$13:Q$515&lt;&gt;""))&amp;CHAR(10)&amp;SUMPRODUCT(--(Q$13:Q$515&lt;&gt;""),--(Q$13:Q$515&lt;1),--($N$13:$N$515=16))</f>
        <v>40
2</v>
      </c>
      <c r="R12" s="183"/>
      <c r="S12" s="178"/>
      <c r="T12" s="109"/>
      <c r="U12" s="120" t="str" cm="1">
        <f t="array" ref="U12">SUMPRODUCT(--(U$13:U$515&lt;&gt;"")) &amp;CHAR(10)&amp;SUMPRODUCT(--(U$13:U$515&lt;&gt;""),--(U$13:U$515&lt;1),--($T$13:$T$515=16))</f>
        <v>103
0</v>
      </c>
      <c r="V12" s="120" t="str" cm="1">
        <f t="array" ref="V12">SUMPRODUCT(--(V$13:V$515&lt;&gt;"")) &amp;CHAR(10)&amp;SUMPRODUCT(--(V$13:V$515&lt;&gt;""),--(V$13:V$515&lt;1),--($T$13:$T$515=16))</f>
        <v>94
15</v>
      </c>
      <c r="W12" s="120" t="str" cm="1">
        <f t="array" ref="W12">SUMPRODUCT(--(W$13:W$515&lt;&gt;"")) &amp;CHAR(10)&amp;SUMPRODUCT(--(W$13:W$515&lt;&gt;""),--(W$13:W$515&lt;1),--($T$13:$T$515=16))</f>
        <v>39
1</v>
      </c>
      <c r="X12" s="156"/>
      <c r="Y12" s="120" t="str" cm="1">
        <f t="array" ref="Y12">SUMPRODUCT(--(Y$13:Y$515&lt;&gt;"")) &amp;CHAR(10)&amp;SUMPRODUCT(--(Y$13:Y$515&lt;&gt;""),--(Y$13:Y$515&lt;1),--($X$13:$X$515=16))</f>
        <v>3
1</v>
      </c>
      <c r="Z12" s="120" t="str" cm="1">
        <f t="array" ref="Z12">SUMPRODUCT(--(Z$13:Z$515&lt;&gt;"")) &amp;CHAR(10)&amp;SUMPRODUCT(--(Z$13:Z$515&lt;&gt;""),--(Z$13:Z$515&lt;1),--($X$13:$X$515=16))</f>
        <v>0
0</v>
      </c>
      <c r="AA12" s="120" t="str" cm="1">
        <f t="array" ref="AA12">SUMPRODUCT(--(AA$13:AA$515&lt;&gt;"")) &amp;CHAR(10)&amp;SUMPRODUCT(--(AA$13:AA$515&lt;&gt;""),--(AA$13:AA$515&lt;1),--($X$13:$X$515=16))</f>
        <v>0
0</v>
      </c>
      <c r="AB12" s="177"/>
      <c r="AC12" s="178"/>
      <c r="AD12" s="39"/>
      <c r="AE12" s="40"/>
    </row>
    <row r="13" spans="1:31" ht="15" customHeight="1" x14ac:dyDescent="0.55000000000000004">
      <c r="A13" s="45" t="s">
        <v>40</v>
      </c>
      <c r="B13" s="49"/>
      <c r="C13" s="46"/>
      <c r="D13" s="47"/>
      <c r="E13" s="46"/>
      <c r="F13" s="46"/>
      <c r="G13" s="48"/>
      <c r="H13" s="46"/>
      <c r="I13" s="46"/>
      <c r="J13" s="46"/>
      <c r="K13" s="46"/>
      <c r="L13" s="49"/>
      <c r="M13" s="123"/>
      <c r="N13" s="111"/>
      <c r="O13" s="50"/>
      <c r="P13" s="50"/>
      <c r="Q13" s="134"/>
      <c r="R13" s="137"/>
      <c r="S13" s="140"/>
      <c r="T13" s="111"/>
      <c r="U13" s="51"/>
      <c r="V13" s="51"/>
      <c r="W13" s="140"/>
      <c r="X13" s="142"/>
      <c r="Y13" s="140"/>
      <c r="Z13" s="140"/>
      <c r="AA13" s="138"/>
      <c r="AB13" s="51"/>
      <c r="AC13" s="138"/>
      <c r="AD13" s="52"/>
      <c r="AE13" s="53"/>
    </row>
    <row r="14" spans="1:31" s="60" customFormat="1" ht="18.3" x14ac:dyDescent="0.55000000000000004">
      <c r="A14" s="54"/>
      <c r="B14" s="54"/>
      <c r="C14" s="55" t="s">
        <v>41</v>
      </c>
      <c r="D14" s="56"/>
      <c r="E14" s="57"/>
      <c r="F14" s="57"/>
      <c r="G14" s="58"/>
      <c r="H14" s="57"/>
      <c r="I14" s="57"/>
      <c r="J14" s="57"/>
      <c r="K14" s="57"/>
      <c r="L14" s="57"/>
      <c r="M14" s="57"/>
      <c r="N14" s="127"/>
      <c r="O14" s="57"/>
      <c r="P14" s="57"/>
      <c r="Q14" s="57"/>
      <c r="R14" s="127"/>
      <c r="S14" s="57"/>
      <c r="T14" s="127"/>
      <c r="U14" s="57"/>
      <c r="V14" s="57"/>
      <c r="W14" s="57"/>
      <c r="X14" s="127"/>
      <c r="Y14" s="57"/>
      <c r="Z14" s="57"/>
      <c r="AA14" s="128"/>
      <c r="AB14" s="57"/>
      <c r="AC14" s="128"/>
      <c r="AD14" s="59"/>
      <c r="AE14" s="40"/>
    </row>
    <row r="15" spans="1:31" x14ac:dyDescent="0.55000000000000004">
      <c r="C15" s="62" t="s">
        <v>42</v>
      </c>
      <c r="D15" s="63">
        <v>4</v>
      </c>
      <c r="E15" s="62" t="s">
        <v>41</v>
      </c>
      <c r="F15" s="64" t="s">
        <v>43</v>
      </c>
      <c r="G15" s="62"/>
      <c r="H15" s="65" t="s">
        <v>1172</v>
      </c>
      <c r="I15" s="62"/>
      <c r="J15" s="62" t="s">
        <v>44</v>
      </c>
      <c r="K15" s="66">
        <v>0</v>
      </c>
      <c r="L15" s="67" t="str">
        <f t="shared" ref="L15:L46" si="0">IF(COUNT(O15,P15,Q15,S15,U15,V15,W15,Y15,AC15)&gt;0,SUM(O15,P15,Q15,S15,U15,V15,W15,Y15,AC15)/COUNT(O15,P15,Q15,S15,U15,V15,W15,Y15,AC15),"")</f>
        <v/>
      </c>
      <c r="M15" s="94"/>
      <c r="N15" s="115"/>
      <c r="O15" s="116"/>
      <c r="P15" s="116"/>
      <c r="Q15" s="116"/>
      <c r="R15" s="115">
        <v>1</v>
      </c>
      <c r="S15" s="116"/>
      <c r="T15" s="115">
        <v>1</v>
      </c>
      <c r="U15" s="101"/>
      <c r="V15" s="101"/>
      <c r="W15" s="116"/>
      <c r="X15" s="115">
        <v>1</v>
      </c>
      <c r="Y15" s="101"/>
      <c r="Z15" s="101"/>
      <c r="AA15" s="110"/>
      <c r="AB15" s="145">
        <v>1</v>
      </c>
      <c r="AC15" s="110"/>
      <c r="AD15" s="70"/>
      <c r="AE15" s="68"/>
    </row>
    <row r="16" spans="1:31" ht="25.8" x14ac:dyDescent="0.55000000000000004">
      <c r="B16" s="96"/>
      <c r="C16" s="62" t="s">
        <v>42</v>
      </c>
      <c r="D16" s="63" t="s">
        <v>45</v>
      </c>
      <c r="E16" s="62" t="s">
        <v>46</v>
      </c>
      <c r="F16" s="64" t="s">
        <v>47</v>
      </c>
      <c r="G16" s="62"/>
      <c r="H16" s="65" t="s">
        <v>1172</v>
      </c>
      <c r="I16" s="62"/>
      <c r="J16" s="62" t="s">
        <v>48</v>
      </c>
      <c r="K16" s="66">
        <v>0</v>
      </c>
      <c r="L16" s="67" t="str">
        <f t="shared" si="0"/>
        <v/>
      </c>
      <c r="M16" s="94"/>
      <c r="N16" s="115">
        <v>1</v>
      </c>
      <c r="O16" s="116"/>
      <c r="P16" s="116"/>
      <c r="Q16" s="116"/>
      <c r="R16" s="115">
        <v>1</v>
      </c>
      <c r="S16" s="116"/>
      <c r="T16" s="115"/>
      <c r="U16" s="101"/>
      <c r="V16" s="101"/>
      <c r="W16" s="116"/>
      <c r="X16" s="115">
        <v>1</v>
      </c>
      <c r="Y16" s="101"/>
      <c r="Z16" s="101"/>
      <c r="AA16" s="110"/>
      <c r="AB16" s="145">
        <v>1</v>
      </c>
      <c r="AC16" s="110"/>
      <c r="AD16" s="70"/>
      <c r="AE16" s="68"/>
    </row>
    <row r="17" spans="1:31" ht="25.8" x14ac:dyDescent="0.55000000000000004">
      <c r="B17" s="96"/>
      <c r="C17" s="62" t="s">
        <v>42</v>
      </c>
      <c r="D17" s="63" t="s">
        <v>49</v>
      </c>
      <c r="E17" s="62" t="s">
        <v>46</v>
      </c>
      <c r="F17" s="64" t="s">
        <v>47</v>
      </c>
      <c r="G17" s="62"/>
      <c r="H17" s="65" t="s">
        <v>1172</v>
      </c>
      <c r="I17" s="62"/>
      <c r="J17" s="62" t="s">
        <v>48</v>
      </c>
      <c r="K17" s="66">
        <v>0</v>
      </c>
      <c r="L17" s="67" t="str">
        <f t="shared" si="0"/>
        <v/>
      </c>
      <c r="M17" s="94"/>
      <c r="N17" s="115">
        <v>1</v>
      </c>
      <c r="O17" s="116"/>
      <c r="P17" s="116"/>
      <c r="Q17" s="116"/>
      <c r="R17" s="115">
        <v>1</v>
      </c>
      <c r="S17" s="116"/>
      <c r="T17" s="115">
        <v>1</v>
      </c>
      <c r="U17" s="101"/>
      <c r="V17" s="101"/>
      <c r="W17" s="116"/>
      <c r="X17" s="115"/>
      <c r="Y17" s="101"/>
      <c r="Z17" s="101"/>
      <c r="AA17" s="110"/>
      <c r="AB17" s="145">
        <v>1</v>
      </c>
      <c r="AC17" s="110"/>
      <c r="AD17" s="70"/>
      <c r="AE17" s="68"/>
    </row>
    <row r="18" spans="1:31" x14ac:dyDescent="0.55000000000000004">
      <c r="B18" s="96"/>
      <c r="C18" s="62" t="s">
        <v>42</v>
      </c>
      <c r="D18" s="63" t="s">
        <v>50</v>
      </c>
      <c r="E18" s="62" t="s">
        <v>51</v>
      </c>
      <c r="F18" s="64" t="s">
        <v>47</v>
      </c>
      <c r="G18" s="62"/>
      <c r="H18" s="65" t="s">
        <v>1172</v>
      </c>
      <c r="I18" s="62"/>
      <c r="J18" s="62"/>
      <c r="K18" s="66">
        <v>0</v>
      </c>
      <c r="L18" s="67" t="str">
        <f t="shared" si="0"/>
        <v/>
      </c>
      <c r="M18" s="94"/>
      <c r="N18" s="115">
        <v>1</v>
      </c>
      <c r="O18" s="116"/>
      <c r="P18" s="116"/>
      <c r="Q18" s="116"/>
      <c r="R18" s="115">
        <v>1</v>
      </c>
      <c r="S18" s="116"/>
      <c r="T18" s="115">
        <v>1</v>
      </c>
      <c r="U18" s="101"/>
      <c r="V18" s="101"/>
      <c r="W18" s="116"/>
      <c r="X18" s="115">
        <v>1</v>
      </c>
      <c r="Y18" s="101"/>
      <c r="Z18" s="101"/>
      <c r="AA18" s="110"/>
      <c r="AB18" s="145"/>
      <c r="AC18" s="110"/>
      <c r="AD18" s="70"/>
      <c r="AE18" s="68"/>
    </row>
    <row r="19" spans="1:31" ht="25.8" x14ac:dyDescent="0.55000000000000004">
      <c r="A19" s="69"/>
      <c r="B19" s="97"/>
      <c r="C19" s="62" t="s">
        <v>42</v>
      </c>
      <c r="D19" s="63" t="s">
        <v>52</v>
      </c>
      <c r="E19" s="62" t="s">
        <v>46</v>
      </c>
      <c r="F19" s="64" t="s">
        <v>47</v>
      </c>
      <c r="G19" s="62"/>
      <c r="H19" s="65" t="s">
        <v>1172</v>
      </c>
      <c r="I19" s="62"/>
      <c r="J19" s="62" t="s">
        <v>48</v>
      </c>
      <c r="K19" s="66">
        <v>0</v>
      </c>
      <c r="L19" s="67" t="str">
        <f t="shared" si="0"/>
        <v/>
      </c>
      <c r="M19" s="94"/>
      <c r="N19" s="115">
        <v>1</v>
      </c>
      <c r="O19" s="116"/>
      <c r="P19" s="116"/>
      <c r="Q19" s="116"/>
      <c r="R19" s="115">
        <v>1</v>
      </c>
      <c r="S19" s="116"/>
      <c r="T19" s="115">
        <v>1</v>
      </c>
      <c r="U19" s="101"/>
      <c r="V19" s="101"/>
      <c r="W19" s="116"/>
      <c r="X19" s="115">
        <v>1</v>
      </c>
      <c r="Y19" s="101"/>
      <c r="Z19" s="101"/>
      <c r="AA19" s="110"/>
      <c r="AB19" s="145"/>
      <c r="AC19" s="110"/>
      <c r="AD19" s="70"/>
      <c r="AE19" s="68"/>
    </row>
    <row r="20" spans="1:31" x14ac:dyDescent="0.55000000000000004">
      <c r="A20" s="69"/>
      <c r="B20" s="97"/>
      <c r="C20" s="62" t="s">
        <v>42</v>
      </c>
      <c r="D20" s="63" t="s">
        <v>53</v>
      </c>
      <c r="E20" s="62" t="s">
        <v>54</v>
      </c>
      <c r="F20" s="64" t="s">
        <v>47</v>
      </c>
      <c r="G20" s="62"/>
      <c r="H20" s="65" t="s">
        <v>1172</v>
      </c>
      <c r="I20" s="62"/>
      <c r="J20" s="62"/>
      <c r="K20" s="66">
        <v>0</v>
      </c>
      <c r="L20" s="67" t="str">
        <f t="shared" si="0"/>
        <v/>
      </c>
      <c r="M20" s="94"/>
      <c r="N20" s="115">
        <v>1</v>
      </c>
      <c r="O20" s="116"/>
      <c r="P20" s="116"/>
      <c r="Q20" s="116"/>
      <c r="R20" s="115">
        <v>1</v>
      </c>
      <c r="S20" s="116"/>
      <c r="T20" s="115">
        <v>1</v>
      </c>
      <c r="U20" s="101"/>
      <c r="V20" s="101"/>
      <c r="W20" s="116"/>
      <c r="X20" s="115">
        <v>1</v>
      </c>
      <c r="Y20" s="101"/>
      <c r="Z20" s="101"/>
      <c r="AA20" s="110"/>
      <c r="AB20" s="145"/>
      <c r="AC20" s="110"/>
      <c r="AD20" s="70"/>
      <c r="AE20" s="68"/>
    </row>
    <row r="21" spans="1:31" ht="25.8" x14ac:dyDescent="0.55000000000000004">
      <c r="A21" s="69"/>
      <c r="B21" s="97"/>
      <c r="C21" s="62" t="s">
        <v>42</v>
      </c>
      <c r="D21" s="63" t="s">
        <v>55</v>
      </c>
      <c r="E21" s="62" t="s">
        <v>46</v>
      </c>
      <c r="F21" s="64" t="s">
        <v>47</v>
      </c>
      <c r="G21" s="62"/>
      <c r="H21" s="65" t="s">
        <v>1172</v>
      </c>
      <c r="I21" s="62"/>
      <c r="J21" s="62" t="s">
        <v>48</v>
      </c>
      <c r="K21" s="66">
        <v>0</v>
      </c>
      <c r="L21" s="67" t="str">
        <f t="shared" si="0"/>
        <v/>
      </c>
      <c r="M21" s="94"/>
      <c r="N21" s="115">
        <v>1</v>
      </c>
      <c r="O21" s="116"/>
      <c r="P21" s="116"/>
      <c r="Q21" s="116"/>
      <c r="R21" s="115">
        <v>1</v>
      </c>
      <c r="S21" s="116"/>
      <c r="T21" s="115">
        <v>1</v>
      </c>
      <c r="U21" s="101"/>
      <c r="V21" s="101"/>
      <c r="W21" s="116"/>
      <c r="X21" s="115">
        <v>1</v>
      </c>
      <c r="Y21" s="101"/>
      <c r="Z21" s="101"/>
      <c r="AA21" s="110"/>
      <c r="AB21" s="145"/>
      <c r="AC21" s="110"/>
      <c r="AD21" s="70"/>
      <c r="AE21" s="68"/>
    </row>
    <row r="22" spans="1:31" x14ac:dyDescent="0.55000000000000004">
      <c r="A22" s="69"/>
      <c r="B22" s="97"/>
      <c r="C22" s="62" t="s">
        <v>42</v>
      </c>
      <c r="D22" s="63" t="s">
        <v>56</v>
      </c>
      <c r="E22" s="62" t="s">
        <v>57</v>
      </c>
      <c r="F22" s="64" t="s">
        <v>47</v>
      </c>
      <c r="G22" s="62"/>
      <c r="H22" s="65" t="s">
        <v>1172</v>
      </c>
      <c r="I22" s="62"/>
      <c r="J22" s="62"/>
      <c r="K22" s="66">
        <v>0</v>
      </c>
      <c r="L22" s="67" t="str">
        <f t="shared" si="0"/>
        <v/>
      </c>
      <c r="M22" s="94"/>
      <c r="N22" s="115">
        <v>1</v>
      </c>
      <c r="O22" s="116"/>
      <c r="P22" s="116"/>
      <c r="Q22" s="116"/>
      <c r="R22" s="115">
        <v>1</v>
      </c>
      <c r="S22" s="116"/>
      <c r="T22" s="115">
        <v>1</v>
      </c>
      <c r="U22" s="101"/>
      <c r="V22" s="101"/>
      <c r="W22" s="116"/>
      <c r="X22" s="115">
        <v>1</v>
      </c>
      <c r="Y22" s="101"/>
      <c r="Z22" s="101"/>
      <c r="AA22" s="110"/>
      <c r="AB22" s="145"/>
      <c r="AC22" s="110"/>
      <c r="AD22" s="70"/>
      <c r="AE22" s="68"/>
    </row>
    <row r="23" spans="1:31" ht="25.8" x14ac:dyDescent="0.55000000000000004">
      <c r="A23" s="69">
        <v>78</v>
      </c>
      <c r="B23" s="97" t="s">
        <v>933</v>
      </c>
      <c r="C23" s="71">
        <v>38533</v>
      </c>
      <c r="D23" s="72" t="s">
        <v>58</v>
      </c>
      <c r="E23" s="65" t="s">
        <v>59</v>
      </c>
      <c r="F23" s="64" t="s">
        <v>60</v>
      </c>
      <c r="G23" s="65" t="s">
        <v>61</v>
      </c>
      <c r="H23" s="65" t="s">
        <v>1474</v>
      </c>
      <c r="I23" s="65" t="s">
        <v>1176</v>
      </c>
      <c r="J23" s="73" t="s">
        <v>62</v>
      </c>
      <c r="K23" s="74">
        <v>1</v>
      </c>
      <c r="L23" s="67">
        <f t="shared" si="0"/>
        <v>1</v>
      </c>
      <c r="M23" s="94"/>
      <c r="N23" s="115"/>
      <c r="O23" s="116"/>
      <c r="P23" s="116"/>
      <c r="Q23" s="116"/>
      <c r="R23" s="115">
        <v>1</v>
      </c>
      <c r="S23" s="116"/>
      <c r="T23" s="115">
        <v>6</v>
      </c>
      <c r="U23" s="101">
        <v>1</v>
      </c>
      <c r="V23" s="101"/>
      <c r="W23" s="116"/>
      <c r="X23" s="115"/>
      <c r="Y23" s="101"/>
      <c r="Z23" s="101"/>
      <c r="AA23" s="110"/>
      <c r="AB23" s="145"/>
      <c r="AC23" s="110"/>
      <c r="AD23" s="70"/>
      <c r="AE23" s="68"/>
    </row>
    <row r="24" spans="1:31" ht="25.8" x14ac:dyDescent="0.55000000000000004">
      <c r="A24" s="69">
        <v>79</v>
      </c>
      <c r="B24" s="97" t="s">
        <v>933</v>
      </c>
      <c r="C24" s="71">
        <v>38533</v>
      </c>
      <c r="D24" s="72" t="s">
        <v>63</v>
      </c>
      <c r="E24" s="65" t="s">
        <v>64</v>
      </c>
      <c r="F24" s="64" t="s">
        <v>65</v>
      </c>
      <c r="G24" s="65" t="s">
        <v>61</v>
      </c>
      <c r="H24" s="65" t="s">
        <v>1474</v>
      </c>
      <c r="I24" s="65" t="s">
        <v>1177</v>
      </c>
      <c r="J24" s="73" t="s">
        <v>62</v>
      </c>
      <c r="K24" s="74">
        <v>1</v>
      </c>
      <c r="L24" s="67">
        <f t="shared" si="0"/>
        <v>1</v>
      </c>
      <c r="M24" s="94"/>
      <c r="N24" s="115">
        <v>1</v>
      </c>
      <c r="O24" s="116"/>
      <c r="P24" s="116"/>
      <c r="Q24" s="116"/>
      <c r="R24" s="115">
        <v>1</v>
      </c>
      <c r="S24" s="116"/>
      <c r="T24" s="115">
        <v>6</v>
      </c>
      <c r="U24" s="101">
        <v>1</v>
      </c>
      <c r="V24" s="101"/>
      <c r="W24" s="116"/>
      <c r="X24" s="115"/>
      <c r="Y24" s="101"/>
      <c r="Z24" s="101"/>
      <c r="AA24" s="110"/>
      <c r="AB24" s="145"/>
      <c r="AC24" s="110"/>
      <c r="AD24" s="70"/>
      <c r="AE24" s="68"/>
    </row>
    <row r="25" spans="1:31" ht="25.8" x14ac:dyDescent="0.55000000000000004">
      <c r="A25" s="69"/>
      <c r="B25" s="97"/>
      <c r="C25" s="62" t="s">
        <v>42</v>
      </c>
      <c r="D25" s="63" t="s">
        <v>66</v>
      </c>
      <c r="E25" s="62" t="s">
        <v>46</v>
      </c>
      <c r="F25" s="64" t="s">
        <v>47</v>
      </c>
      <c r="G25" s="62"/>
      <c r="H25" s="65" t="s">
        <v>1172</v>
      </c>
      <c r="I25" s="62"/>
      <c r="J25" s="62" t="s">
        <v>48</v>
      </c>
      <c r="K25" s="66">
        <v>0</v>
      </c>
      <c r="L25" s="67" t="str">
        <f t="shared" si="0"/>
        <v/>
      </c>
      <c r="M25" s="94"/>
      <c r="N25" s="115">
        <v>1</v>
      </c>
      <c r="O25" s="116"/>
      <c r="P25" s="116"/>
      <c r="Q25" s="116"/>
      <c r="R25" s="115">
        <v>1</v>
      </c>
      <c r="S25" s="116"/>
      <c r="T25" s="115">
        <v>1</v>
      </c>
      <c r="U25" s="101"/>
      <c r="V25" s="101"/>
      <c r="W25" s="116"/>
      <c r="X25" s="115">
        <v>1</v>
      </c>
      <c r="Y25" s="101"/>
      <c r="Z25" s="101"/>
      <c r="AA25" s="110"/>
      <c r="AB25" s="145"/>
      <c r="AC25" s="110"/>
      <c r="AD25" s="70"/>
      <c r="AE25" s="68"/>
    </row>
    <row r="26" spans="1:31" x14ac:dyDescent="0.55000000000000004">
      <c r="A26" s="69"/>
      <c r="B26" s="97"/>
      <c r="C26" s="62" t="s">
        <v>42</v>
      </c>
      <c r="D26" s="63" t="s">
        <v>67</v>
      </c>
      <c r="E26" s="62" t="s">
        <v>68</v>
      </c>
      <c r="F26" s="64" t="s">
        <v>47</v>
      </c>
      <c r="G26" s="62"/>
      <c r="H26" s="65" t="s">
        <v>1172</v>
      </c>
      <c r="I26" s="62"/>
      <c r="J26" s="62"/>
      <c r="K26" s="66">
        <v>0</v>
      </c>
      <c r="L26" s="67" t="str">
        <f t="shared" si="0"/>
        <v/>
      </c>
      <c r="M26" s="94"/>
      <c r="N26" s="115">
        <v>1</v>
      </c>
      <c r="O26" s="116"/>
      <c r="P26" s="116"/>
      <c r="Q26" s="116"/>
      <c r="R26" s="115">
        <v>1</v>
      </c>
      <c r="S26" s="116"/>
      <c r="T26" s="115">
        <v>1</v>
      </c>
      <c r="U26" s="101"/>
      <c r="V26" s="101"/>
      <c r="W26" s="116"/>
      <c r="X26" s="115">
        <v>1</v>
      </c>
      <c r="Y26" s="101"/>
      <c r="Z26" s="101"/>
      <c r="AA26" s="110"/>
      <c r="AB26" s="145"/>
      <c r="AC26" s="110"/>
      <c r="AD26" s="70"/>
      <c r="AE26" s="68"/>
    </row>
    <row r="27" spans="1:31" x14ac:dyDescent="0.55000000000000004">
      <c r="A27" s="69"/>
      <c r="B27" s="97"/>
      <c r="C27" s="62" t="s">
        <v>42</v>
      </c>
      <c r="D27" s="63" t="s">
        <v>69</v>
      </c>
      <c r="E27" s="62" t="s">
        <v>70</v>
      </c>
      <c r="F27" s="64" t="s">
        <v>47</v>
      </c>
      <c r="G27" s="62"/>
      <c r="H27" s="65" t="s">
        <v>1172</v>
      </c>
      <c r="I27" s="62"/>
      <c r="J27" s="62"/>
      <c r="K27" s="66">
        <v>0</v>
      </c>
      <c r="L27" s="67" t="str">
        <f t="shared" si="0"/>
        <v/>
      </c>
      <c r="M27" s="94"/>
      <c r="N27" s="115">
        <v>1</v>
      </c>
      <c r="O27" s="116"/>
      <c r="P27" s="116"/>
      <c r="Q27" s="116"/>
      <c r="R27" s="115">
        <v>1</v>
      </c>
      <c r="S27" s="116"/>
      <c r="T27" s="115">
        <v>1</v>
      </c>
      <c r="U27" s="101"/>
      <c r="V27" s="101"/>
      <c r="W27" s="116"/>
      <c r="X27" s="115">
        <v>1</v>
      </c>
      <c r="Y27" s="101"/>
      <c r="Z27" s="101"/>
      <c r="AA27" s="110"/>
      <c r="AB27" s="145"/>
      <c r="AC27" s="110"/>
      <c r="AD27" s="70"/>
      <c r="AE27" s="68"/>
    </row>
    <row r="28" spans="1:31" ht="25.8" x14ac:dyDescent="0.55000000000000004">
      <c r="A28" s="69">
        <v>30</v>
      </c>
      <c r="B28" s="97" t="s">
        <v>933</v>
      </c>
      <c r="C28" s="71">
        <v>38533</v>
      </c>
      <c r="D28" s="72" t="s">
        <v>71</v>
      </c>
      <c r="E28" s="65" t="s">
        <v>72</v>
      </c>
      <c r="F28" s="64" t="s">
        <v>73</v>
      </c>
      <c r="G28" s="65" t="s">
        <v>74</v>
      </c>
      <c r="H28" s="65" t="s">
        <v>1475</v>
      </c>
      <c r="I28" s="65" t="s">
        <v>75</v>
      </c>
      <c r="J28" s="73" t="s">
        <v>62</v>
      </c>
      <c r="K28" s="74">
        <v>1</v>
      </c>
      <c r="L28" s="67">
        <f t="shared" si="0"/>
        <v>1</v>
      </c>
      <c r="M28" s="94"/>
      <c r="N28" s="115">
        <v>1</v>
      </c>
      <c r="O28" s="116"/>
      <c r="P28" s="116"/>
      <c r="Q28" s="116"/>
      <c r="R28" s="115">
        <v>1</v>
      </c>
      <c r="S28" s="116"/>
      <c r="T28" s="115">
        <v>3</v>
      </c>
      <c r="U28" s="101">
        <v>1</v>
      </c>
      <c r="V28" s="101"/>
      <c r="W28" s="116"/>
      <c r="X28" s="115"/>
      <c r="Y28" s="101"/>
      <c r="Z28" s="101"/>
      <c r="AA28" s="110"/>
      <c r="AB28" s="145"/>
      <c r="AC28" s="110"/>
      <c r="AD28" s="70"/>
      <c r="AE28" s="68"/>
    </row>
    <row r="29" spans="1:31" x14ac:dyDescent="0.55000000000000004">
      <c r="A29" s="69"/>
      <c r="B29" s="97"/>
      <c r="C29" s="62" t="s">
        <v>42</v>
      </c>
      <c r="D29" s="63" t="s">
        <v>76</v>
      </c>
      <c r="E29" s="62" t="s">
        <v>77</v>
      </c>
      <c r="F29" s="64" t="s">
        <v>47</v>
      </c>
      <c r="G29" s="62"/>
      <c r="H29" s="65" t="s">
        <v>1172</v>
      </c>
      <c r="I29" s="62"/>
      <c r="J29" s="62"/>
      <c r="K29" s="66">
        <v>0</v>
      </c>
      <c r="L29" s="67" t="str">
        <f t="shared" si="0"/>
        <v/>
      </c>
      <c r="M29" s="94"/>
      <c r="N29" s="115">
        <v>1</v>
      </c>
      <c r="O29" s="116"/>
      <c r="P29" s="116"/>
      <c r="Q29" s="116"/>
      <c r="R29" s="115">
        <v>1</v>
      </c>
      <c r="S29" s="116"/>
      <c r="T29" s="115">
        <v>1</v>
      </c>
      <c r="U29" s="101"/>
      <c r="V29" s="101"/>
      <c r="W29" s="116"/>
      <c r="X29" s="115">
        <v>1</v>
      </c>
      <c r="Y29" s="101"/>
      <c r="Z29" s="101"/>
      <c r="AA29" s="110"/>
      <c r="AB29" s="145"/>
      <c r="AC29" s="110"/>
      <c r="AD29" s="70"/>
      <c r="AE29" s="68"/>
    </row>
    <row r="30" spans="1:31" x14ac:dyDescent="0.55000000000000004">
      <c r="A30" s="69"/>
      <c r="B30" s="97"/>
      <c r="C30" s="62" t="s">
        <v>42</v>
      </c>
      <c r="D30" s="63" t="s">
        <v>78</v>
      </c>
      <c r="E30" s="62" t="s">
        <v>79</v>
      </c>
      <c r="F30" s="64" t="s">
        <v>47</v>
      </c>
      <c r="G30" s="62"/>
      <c r="H30" s="65" t="s">
        <v>1172</v>
      </c>
      <c r="I30" s="62"/>
      <c r="J30" s="62"/>
      <c r="K30" s="66">
        <v>0</v>
      </c>
      <c r="L30" s="67" t="str">
        <f t="shared" si="0"/>
        <v/>
      </c>
      <c r="M30" s="94"/>
      <c r="N30" s="115">
        <v>1</v>
      </c>
      <c r="O30" s="116"/>
      <c r="P30" s="116"/>
      <c r="Q30" s="116"/>
      <c r="R30" s="115">
        <v>1</v>
      </c>
      <c r="S30" s="116"/>
      <c r="T30" s="115">
        <v>1</v>
      </c>
      <c r="U30" s="101"/>
      <c r="V30" s="101"/>
      <c r="W30" s="116"/>
      <c r="X30" s="115">
        <v>1</v>
      </c>
      <c r="Y30" s="101"/>
      <c r="Z30" s="101"/>
      <c r="AA30" s="110"/>
      <c r="AB30" s="145"/>
      <c r="AC30" s="110"/>
      <c r="AD30" s="70"/>
      <c r="AE30" s="68"/>
    </row>
    <row r="31" spans="1:31" ht="25.8" x14ac:dyDescent="0.55000000000000004">
      <c r="A31" s="69">
        <v>80</v>
      </c>
      <c r="B31" s="97" t="s">
        <v>933</v>
      </c>
      <c r="C31" s="71">
        <v>38533</v>
      </c>
      <c r="D31" s="72" t="s">
        <v>80</v>
      </c>
      <c r="E31" s="65" t="s">
        <v>81</v>
      </c>
      <c r="F31" s="64" t="s">
        <v>82</v>
      </c>
      <c r="G31" s="65" t="s">
        <v>74</v>
      </c>
      <c r="H31" s="65" t="s">
        <v>1475</v>
      </c>
      <c r="I31" s="65" t="s">
        <v>83</v>
      </c>
      <c r="J31" s="73" t="s">
        <v>62</v>
      </c>
      <c r="K31" s="74">
        <v>1</v>
      </c>
      <c r="L31" s="67">
        <f t="shared" si="0"/>
        <v>1</v>
      </c>
      <c r="M31" s="94"/>
      <c r="N31" s="115">
        <v>1</v>
      </c>
      <c r="O31" s="116"/>
      <c r="P31" s="116"/>
      <c r="Q31" s="116"/>
      <c r="R31" s="115">
        <v>1</v>
      </c>
      <c r="S31" s="116"/>
      <c r="T31" s="115">
        <v>3</v>
      </c>
      <c r="U31" s="101">
        <v>1</v>
      </c>
      <c r="V31" s="101"/>
      <c r="W31" s="116"/>
      <c r="X31" s="115"/>
      <c r="Y31" s="101"/>
      <c r="Z31" s="101"/>
      <c r="AA31" s="110"/>
      <c r="AB31" s="145"/>
      <c r="AC31" s="110"/>
      <c r="AD31" s="70"/>
      <c r="AE31" s="68"/>
    </row>
    <row r="32" spans="1:31" x14ac:dyDescent="0.55000000000000004">
      <c r="A32" s="69"/>
      <c r="B32" s="97"/>
      <c r="C32" s="62" t="s">
        <v>42</v>
      </c>
      <c r="D32" s="63" t="s">
        <v>84</v>
      </c>
      <c r="E32" s="62" t="s">
        <v>85</v>
      </c>
      <c r="F32" s="64" t="s">
        <v>47</v>
      </c>
      <c r="G32" s="62"/>
      <c r="H32" s="65" t="s">
        <v>1172</v>
      </c>
      <c r="I32" s="62"/>
      <c r="J32" s="62"/>
      <c r="K32" s="66">
        <v>0</v>
      </c>
      <c r="L32" s="67" t="str">
        <f t="shared" si="0"/>
        <v/>
      </c>
      <c r="M32" s="94"/>
      <c r="N32" s="115">
        <v>1</v>
      </c>
      <c r="O32" s="116"/>
      <c r="P32" s="116"/>
      <c r="Q32" s="116"/>
      <c r="R32" s="115">
        <v>1</v>
      </c>
      <c r="S32" s="116"/>
      <c r="T32" s="115">
        <v>1</v>
      </c>
      <c r="U32" s="101"/>
      <c r="V32" s="101"/>
      <c r="W32" s="116"/>
      <c r="X32" s="115">
        <v>1</v>
      </c>
      <c r="Y32" s="101"/>
      <c r="Z32" s="101"/>
      <c r="AA32" s="110"/>
      <c r="AB32" s="145"/>
      <c r="AC32" s="110"/>
      <c r="AD32" s="70"/>
      <c r="AE32" s="68"/>
    </row>
    <row r="33" spans="1:31" x14ac:dyDescent="0.55000000000000004">
      <c r="A33" s="69"/>
      <c r="B33" s="97"/>
      <c r="C33" s="62" t="s">
        <v>42</v>
      </c>
      <c r="D33" s="63" t="s">
        <v>86</v>
      </c>
      <c r="E33" s="62" t="s">
        <v>87</v>
      </c>
      <c r="F33" s="64" t="s">
        <v>47</v>
      </c>
      <c r="G33" s="62"/>
      <c r="H33" s="65" t="s">
        <v>1172</v>
      </c>
      <c r="I33" s="62"/>
      <c r="J33" s="62"/>
      <c r="K33" s="66">
        <v>0</v>
      </c>
      <c r="L33" s="67" t="str">
        <f t="shared" si="0"/>
        <v/>
      </c>
      <c r="M33" s="94"/>
      <c r="N33" s="115">
        <v>1</v>
      </c>
      <c r="O33" s="116"/>
      <c r="P33" s="116"/>
      <c r="Q33" s="116"/>
      <c r="R33" s="115">
        <v>1</v>
      </c>
      <c r="S33" s="116"/>
      <c r="T33" s="115">
        <v>1</v>
      </c>
      <c r="U33" s="101"/>
      <c r="V33" s="101"/>
      <c r="W33" s="116"/>
      <c r="X33" s="115">
        <v>1</v>
      </c>
      <c r="Y33" s="101"/>
      <c r="Z33" s="101"/>
      <c r="AA33" s="110"/>
      <c r="AB33" s="145"/>
      <c r="AC33" s="110"/>
      <c r="AD33" s="70"/>
      <c r="AE33" s="68"/>
    </row>
    <row r="34" spans="1:31" ht="38.700000000000003" x14ac:dyDescent="0.55000000000000004">
      <c r="A34" s="69">
        <v>32</v>
      </c>
      <c r="B34" s="97" t="s">
        <v>933</v>
      </c>
      <c r="C34" s="62" t="s">
        <v>42</v>
      </c>
      <c r="D34" s="63" t="s">
        <v>88</v>
      </c>
      <c r="E34" s="62" t="s">
        <v>89</v>
      </c>
      <c r="F34" s="64" t="s">
        <v>90</v>
      </c>
      <c r="G34" s="65" t="s">
        <v>74</v>
      </c>
      <c r="H34" s="65" t="s">
        <v>1476</v>
      </c>
      <c r="I34" s="65" t="s">
        <v>1138</v>
      </c>
      <c r="J34" s="73" t="s">
        <v>62</v>
      </c>
      <c r="K34" s="74">
        <v>1</v>
      </c>
      <c r="L34" s="67">
        <f t="shared" si="0"/>
        <v>1</v>
      </c>
      <c r="M34" s="94"/>
      <c r="N34" s="115">
        <v>1</v>
      </c>
      <c r="O34" s="116"/>
      <c r="P34" s="116"/>
      <c r="Q34" s="116"/>
      <c r="R34" s="115">
        <v>1</v>
      </c>
      <c r="S34" s="116"/>
      <c r="T34" s="115">
        <v>5</v>
      </c>
      <c r="U34" s="101">
        <v>1</v>
      </c>
      <c r="V34" s="101"/>
      <c r="W34" s="116"/>
      <c r="X34" s="115"/>
      <c r="Y34" s="101"/>
      <c r="Z34" s="101"/>
      <c r="AA34" s="110"/>
      <c r="AB34" s="145"/>
      <c r="AC34" s="110"/>
      <c r="AD34" s="70"/>
      <c r="AE34" s="68"/>
    </row>
    <row r="35" spans="1:31" ht="51.6" x14ac:dyDescent="0.55000000000000004">
      <c r="A35" s="69">
        <v>33</v>
      </c>
      <c r="B35" s="97" t="s">
        <v>933</v>
      </c>
      <c r="C35" s="62" t="s">
        <v>42</v>
      </c>
      <c r="D35" s="63" t="s">
        <v>91</v>
      </c>
      <c r="E35" s="62" t="s">
        <v>92</v>
      </c>
      <c r="F35" s="64" t="s">
        <v>93</v>
      </c>
      <c r="G35" s="65" t="s">
        <v>74</v>
      </c>
      <c r="H35" s="65" t="s">
        <v>1476</v>
      </c>
      <c r="I35" s="65" t="s">
        <v>1136</v>
      </c>
      <c r="J35" s="73" t="s">
        <v>62</v>
      </c>
      <c r="K35" s="74">
        <v>1</v>
      </c>
      <c r="L35" s="67">
        <f t="shared" si="0"/>
        <v>1</v>
      </c>
      <c r="M35" s="94"/>
      <c r="N35" s="115">
        <v>1</v>
      </c>
      <c r="O35" s="116"/>
      <c r="P35" s="116"/>
      <c r="Q35" s="116"/>
      <c r="R35" s="115">
        <v>1</v>
      </c>
      <c r="S35" s="116"/>
      <c r="T35" s="115">
        <v>5</v>
      </c>
      <c r="U35" s="101">
        <v>1</v>
      </c>
      <c r="V35" s="101"/>
      <c r="W35" s="116"/>
      <c r="X35" s="115"/>
      <c r="Y35" s="101"/>
      <c r="Z35" s="101"/>
      <c r="AA35" s="110"/>
      <c r="AB35" s="145"/>
      <c r="AC35" s="110"/>
      <c r="AD35" s="70"/>
      <c r="AE35" s="68"/>
    </row>
    <row r="36" spans="1:31" ht="38.700000000000003" x14ac:dyDescent="0.55000000000000004">
      <c r="A36" s="69">
        <v>34</v>
      </c>
      <c r="B36" s="97" t="s">
        <v>933</v>
      </c>
      <c r="C36" s="62" t="s">
        <v>42</v>
      </c>
      <c r="D36" s="63" t="s">
        <v>94</v>
      </c>
      <c r="E36" s="62" t="s">
        <v>95</v>
      </c>
      <c r="F36" s="64" t="s">
        <v>96</v>
      </c>
      <c r="G36" s="65" t="s">
        <v>74</v>
      </c>
      <c r="H36" s="65" t="s">
        <v>1476</v>
      </c>
      <c r="I36" s="65" t="s">
        <v>1139</v>
      </c>
      <c r="J36" s="73" t="s">
        <v>62</v>
      </c>
      <c r="K36" s="74">
        <v>1</v>
      </c>
      <c r="L36" s="67">
        <f t="shared" si="0"/>
        <v>1</v>
      </c>
      <c r="M36" s="94"/>
      <c r="N36" s="115">
        <v>1</v>
      </c>
      <c r="O36" s="116"/>
      <c r="P36" s="116"/>
      <c r="Q36" s="116"/>
      <c r="R36" s="115">
        <v>1</v>
      </c>
      <c r="S36" s="116"/>
      <c r="T36" s="115">
        <v>5</v>
      </c>
      <c r="U36" s="101">
        <v>1</v>
      </c>
      <c r="V36" s="101"/>
      <c r="W36" s="116"/>
      <c r="X36" s="115"/>
      <c r="Y36" s="101"/>
      <c r="Z36" s="101"/>
      <c r="AA36" s="110"/>
      <c r="AB36" s="145"/>
      <c r="AC36" s="110"/>
      <c r="AD36" s="70"/>
      <c r="AE36" s="68"/>
    </row>
    <row r="37" spans="1:31" ht="64.5" x14ac:dyDescent="0.55000000000000004">
      <c r="A37" s="69">
        <v>35</v>
      </c>
      <c r="B37" s="97" t="s">
        <v>933</v>
      </c>
      <c r="C37" s="62" t="s">
        <v>42</v>
      </c>
      <c r="D37" s="63" t="s">
        <v>97</v>
      </c>
      <c r="E37" s="62" t="s">
        <v>98</v>
      </c>
      <c r="F37" s="64" t="s">
        <v>99</v>
      </c>
      <c r="G37" s="65" t="s">
        <v>74</v>
      </c>
      <c r="H37" s="65" t="s">
        <v>1476</v>
      </c>
      <c r="I37" s="65" t="s">
        <v>1137</v>
      </c>
      <c r="J37" s="73" t="s">
        <v>62</v>
      </c>
      <c r="K37" s="74">
        <v>1</v>
      </c>
      <c r="L37" s="67">
        <f t="shared" si="0"/>
        <v>1</v>
      </c>
      <c r="M37" s="94"/>
      <c r="N37" s="115">
        <v>1</v>
      </c>
      <c r="O37" s="116"/>
      <c r="P37" s="116"/>
      <c r="Q37" s="116"/>
      <c r="R37" s="115">
        <v>1</v>
      </c>
      <c r="S37" s="116"/>
      <c r="T37" s="115">
        <v>5</v>
      </c>
      <c r="U37" s="101">
        <v>1</v>
      </c>
      <c r="V37" s="101"/>
      <c r="W37" s="116"/>
      <c r="X37" s="115"/>
      <c r="Y37" s="101"/>
      <c r="Z37" s="101"/>
      <c r="AA37" s="110"/>
      <c r="AB37" s="145"/>
      <c r="AC37" s="110"/>
      <c r="AD37" s="70"/>
      <c r="AE37" s="68"/>
    </row>
    <row r="38" spans="1:31" ht="51.6" x14ac:dyDescent="0.55000000000000004">
      <c r="A38" s="69">
        <v>199</v>
      </c>
      <c r="B38" s="97" t="s">
        <v>933</v>
      </c>
      <c r="C38" s="62" t="s">
        <v>42</v>
      </c>
      <c r="D38" s="63" t="s">
        <v>100</v>
      </c>
      <c r="E38" s="62" t="s">
        <v>101</v>
      </c>
      <c r="F38" s="64" t="s">
        <v>102</v>
      </c>
      <c r="G38" s="65" t="s">
        <v>103</v>
      </c>
      <c r="H38" s="65" t="s">
        <v>1474</v>
      </c>
      <c r="I38" s="65" t="s">
        <v>1160</v>
      </c>
      <c r="J38" s="73"/>
      <c r="K38" s="74">
        <v>1</v>
      </c>
      <c r="L38" s="67">
        <f t="shared" si="0"/>
        <v>1</v>
      </c>
      <c r="M38" s="94"/>
      <c r="N38" s="115">
        <v>1</v>
      </c>
      <c r="O38" s="116"/>
      <c r="P38" s="116"/>
      <c r="Q38" s="116"/>
      <c r="R38" s="115">
        <v>1</v>
      </c>
      <c r="S38" s="116"/>
      <c r="T38" s="115">
        <v>6</v>
      </c>
      <c r="U38" s="101">
        <v>1</v>
      </c>
      <c r="V38" s="101"/>
      <c r="W38" s="116"/>
      <c r="X38" s="115"/>
      <c r="Y38" s="101"/>
      <c r="Z38" s="101"/>
      <c r="AA38" s="110"/>
      <c r="AB38" s="145"/>
      <c r="AC38" s="110"/>
      <c r="AD38" s="70"/>
      <c r="AE38" s="68"/>
    </row>
    <row r="39" spans="1:31" ht="51.6" x14ac:dyDescent="0.55000000000000004">
      <c r="A39" s="69">
        <v>200</v>
      </c>
      <c r="B39" s="97" t="s">
        <v>933</v>
      </c>
      <c r="C39" s="62" t="s">
        <v>42</v>
      </c>
      <c r="D39" s="63" t="s">
        <v>104</v>
      </c>
      <c r="E39" s="62" t="s">
        <v>105</v>
      </c>
      <c r="F39" s="64" t="s">
        <v>106</v>
      </c>
      <c r="G39" s="65" t="s">
        <v>103</v>
      </c>
      <c r="H39" s="65" t="s">
        <v>1474</v>
      </c>
      <c r="I39" s="65" t="s">
        <v>1161</v>
      </c>
      <c r="J39" s="73"/>
      <c r="K39" s="74">
        <v>1</v>
      </c>
      <c r="L39" s="67">
        <f t="shared" si="0"/>
        <v>1</v>
      </c>
      <c r="M39" s="94"/>
      <c r="N39" s="115">
        <v>1</v>
      </c>
      <c r="O39" s="116"/>
      <c r="P39" s="116"/>
      <c r="Q39" s="116"/>
      <c r="R39" s="115">
        <v>1</v>
      </c>
      <c r="S39" s="116"/>
      <c r="T39" s="115">
        <v>6</v>
      </c>
      <c r="U39" s="101">
        <v>1</v>
      </c>
      <c r="V39" s="101"/>
      <c r="W39" s="116"/>
      <c r="X39" s="115"/>
      <c r="Y39" s="101"/>
      <c r="Z39" s="101"/>
      <c r="AA39" s="110"/>
      <c r="AB39" s="145"/>
      <c r="AC39" s="110"/>
      <c r="AD39" s="70"/>
      <c r="AE39" s="68"/>
    </row>
    <row r="40" spans="1:31" ht="51.6" x14ac:dyDescent="0.55000000000000004">
      <c r="A40" s="69">
        <v>201</v>
      </c>
      <c r="B40" s="97" t="s">
        <v>933</v>
      </c>
      <c r="C40" s="62" t="s">
        <v>42</v>
      </c>
      <c r="D40" s="63" t="s">
        <v>107</v>
      </c>
      <c r="E40" s="62" t="s">
        <v>108</v>
      </c>
      <c r="F40" s="64" t="s">
        <v>109</v>
      </c>
      <c r="G40" s="65" t="s">
        <v>103</v>
      </c>
      <c r="H40" s="65" t="s">
        <v>1474</v>
      </c>
      <c r="I40" s="65" t="s">
        <v>1162</v>
      </c>
      <c r="J40" s="73"/>
      <c r="K40" s="74">
        <v>1</v>
      </c>
      <c r="L40" s="67">
        <f t="shared" si="0"/>
        <v>1</v>
      </c>
      <c r="M40" s="94"/>
      <c r="N40" s="115">
        <v>1</v>
      </c>
      <c r="O40" s="116"/>
      <c r="P40" s="116"/>
      <c r="Q40" s="116"/>
      <c r="R40" s="115">
        <v>1</v>
      </c>
      <c r="S40" s="116"/>
      <c r="T40" s="115">
        <v>6</v>
      </c>
      <c r="U40" s="101">
        <v>1</v>
      </c>
      <c r="V40" s="101"/>
      <c r="W40" s="116"/>
      <c r="X40" s="115"/>
      <c r="Y40" s="101"/>
      <c r="Z40" s="101"/>
      <c r="AA40" s="110"/>
      <c r="AB40" s="145"/>
      <c r="AC40" s="110"/>
      <c r="AD40" s="70"/>
      <c r="AE40" s="68"/>
    </row>
    <row r="41" spans="1:31" ht="51.6" x14ac:dyDescent="0.55000000000000004">
      <c r="A41" s="69">
        <v>202</v>
      </c>
      <c r="B41" s="97" t="s">
        <v>933</v>
      </c>
      <c r="C41" s="62" t="s">
        <v>42</v>
      </c>
      <c r="D41" s="63" t="s">
        <v>110</v>
      </c>
      <c r="E41" s="62" t="s">
        <v>111</v>
      </c>
      <c r="F41" s="64" t="s">
        <v>112</v>
      </c>
      <c r="G41" s="65" t="s">
        <v>103</v>
      </c>
      <c r="H41" s="65" t="s">
        <v>1474</v>
      </c>
      <c r="I41" s="65" t="s">
        <v>1163</v>
      </c>
      <c r="J41" s="73"/>
      <c r="K41" s="74">
        <v>1</v>
      </c>
      <c r="L41" s="67">
        <f t="shared" si="0"/>
        <v>1</v>
      </c>
      <c r="M41" s="94"/>
      <c r="N41" s="115">
        <v>1</v>
      </c>
      <c r="O41" s="116"/>
      <c r="P41" s="116"/>
      <c r="Q41" s="116"/>
      <c r="R41" s="115">
        <v>1</v>
      </c>
      <c r="S41" s="116"/>
      <c r="T41" s="115">
        <v>6</v>
      </c>
      <c r="U41" s="101">
        <v>1</v>
      </c>
      <c r="V41" s="101"/>
      <c r="W41" s="116"/>
      <c r="X41" s="115"/>
      <c r="Y41" s="101"/>
      <c r="Z41" s="101"/>
      <c r="AA41" s="110"/>
      <c r="AB41" s="145"/>
      <c r="AC41" s="110"/>
      <c r="AD41" s="70"/>
      <c r="AE41" s="68"/>
    </row>
    <row r="42" spans="1:31" x14ac:dyDescent="0.55000000000000004">
      <c r="A42" s="69"/>
      <c r="B42" s="97"/>
      <c r="C42" s="62" t="s">
        <v>42</v>
      </c>
      <c r="D42" s="63" t="s">
        <v>113</v>
      </c>
      <c r="E42" s="62" t="s">
        <v>114</v>
      </c>
      <c r="F42" s="64" t="s">
        <v>47</v>
      </c>
      <c r="G42" s="62"/>
      <c r="H42" s="65" t="s">
        <v>1172</v>
      </c>
      <c r="I42" s="62"/>
      <c r="J42" s="62"/>
      <c r="K42" s="66">
        <v>0</v>
      </c>
      <c r="L42" s="67" t="str">
        <f t="shared" si="0"/>
        <v/>
      </c>
      <c r="M42" s="94"/>
      <c r="N42" s="115">
        <v>1</v>
      </c>
      <c r="O42" s="116"/>
      <c r="P42" s="116"/>
      <c r="Q42" s="116"/>
      <c r="R42" s="115">
        <v>1</v>
      </c>
      <c r="S42" s="116"/>
      <c r="T42" s="115">
        <v>1</v>
      </c>
      <c r="U42" s="101"/>
      <c r="V42" s="101"/>
      <c r="W42" s="116"/>
      <c r="X42" s="115">
        <v>1</v>
      </c>
      <c r="Y42" s="101"/>
      <c r="Z42" s="101"/>
      <c r="AA42" s="110"/>
      <c r="AB42" s="145"/>
      <c r="AC42" s="110"/>
      <c r="AD42" s="70"/>
      <c r="AE42" s="68"/>
    </row>
    <row r="43" spans="1:31" ht="38.700000000000003" x14ac:dyDescent="0.55000000000000004">
      <c r="A43" s="69">
        <v>52</v>
      </c>
      <c r="B43" s="97" t="s">
        <v>933</v>
      </c>
      <c r="C43" s="62" t="s">
        <v>42</v>
      </c>
      <c r="D43" s="63" t="s">
        <v>115</v>
      </c>
      <c r="E43" s="62" t="s">
        <v>116</v>
      </c>
      <c r="F43" s="64" t="s">
        <v>117</v>
      </c>
      <c r="G43" s="65" t="s">
        <v>103</v>
      </c>
      <c r="H43" s="65" t="s">
        <v>1474</v>
      </c>
      <c r="I43" s="65" t="s">
        <v>1164</v>
      </c>
      <c r="J43" s="73" t="s">
        <v>62</v>
      </c>
      <c r="K43" s="74">
        <v>1</v>
      </c>
      <c r="L43" s="67">
        <f t="shared" si="0"/>
        <v>1</v>
      </c>
      <c r="M43" s="94"/>
      <c r="N43" s="115">
        <v>1</v>
      </c>
      <c r="O43" s="116"/>
      <c r="P43" s="116"/>
      <c r="Q43" s="116"/>
      <c r="R43" s="115">
        <v>1</v>
      </c>
      <c r="S43" s="116"/>
      <c r="T43" s="115">
        <v>6</v>
      </c>
      <c r="U43" s="101">
        <v>1</v>
      </c>
      <c r="V43" s="101"/>
      <c r="W43" s="116"/>
      <c r="X43" s="115"/>
      <c r="Y43" s="101"/>
      <c r="Z43" s="101"/>
      <c r="AA43" s="110"/>
      <c r="AB43" s="145"/>
      <c r="AC43" s="110"/>
      <c r="AD43" s="70"/>
      <c r="AE43" s="68"/>
    </row>
    <row r="44" spans="1:31" ht="38.700000000000003" x14ac:dyDescent="0.55000000000000004">
      <c r="A44" s="69">
        <v>53</v>
      </c>
      <c r="B44" s="97" t="s">
        <v>933</v>
      </c>
      <c r="C44" s="62" t="s">
        <v>42</v>
      </c>
      <c r="D44" s="63" t="s">
        <v>118</v>
      </c>
      <c r="E44" s="62" t="s">
        <v>119</v>
      </c>
      <c r="F44" s="64" t="s">
        <v>120</v>
      </c>
      <c r="G44" s="65" t="s">
        <v>103</v>
      </c>
      <c r="H44" s="65" t="s">
        <v>1474</v>
      </c>
      <c r="I44" s="65" t="s">
        <v>1165</v>
      </c>
      <c r="J44" s="73" t="s">
        <v>62</v>
      </c>
      <c r="K44" s="74">
        <v>1</v>
      </c>
      <c r="L44" s="67">
        <f t="shared" si="0"/>
        <v>1</v>
      </c>
      <c r="M44" s="94"/>
      <c r="N44" s="115">
        <v>1</v>
      </c>
      <c r="O44" s="116"/>
      <c r="P44" s="116"/>
      <c r="Q44" s="116"/>
      <c r="R44" s="115">
        <v>1</v>
      </c>
      <c r="S44" s="116"/>
      <c r="T44" s="115">
        <v>6</v>
      </c>
      <c r="U44" s="101">
        <v>1</v>
      </c>
      <c r="V44" s="101"/>
      <c r="W44" s="116"/>
      <c r="X44" s="115"/>
      <c r="Y44" s="101"/>
      <c r="Z44" s="101"/>
      <c r="AA44" s="110"/>
      <c r="AB44" s="145"/>
      <c r="AC44" s="110"/>
      <c r="AD44" s="70"/>
      <c r="AE44" s="68"/>
    </row>
    <row r="45" spans="1:31" ht="38.700000000000003" x14ac:dyDescent="0.55000000000000004">
      <c r="A45" s="69">
        <v>56</v>
      </c>
      <c r="B45" s="97" t="s">
        <v>933</v>
      </c>
      <c r="C45" s="62" t="s">
        <v>42</v>
      </c>
      <c r="D45" s="63" t="s">
        <v>121</v>
      </c>
      <c r="E45" s="62" t="s">
        <v>122</v>
      </c>
      <c r="F45" s="64" t="s">
        <v>123</v>
      </c>
      <c r="G45" s="65" t="s">
        <v>103</v>
      </c>
      <c r="H45" s="65" t="s">
        <v>1477</v>
      </c>
      <c r="I45" s="65" t="s">
        <v>1269</v>
      </c>
      <c r="J45" s="73" t="s">
        <v>62</v>
      </c>
      <c r="K45" s="74">
        <v>1</v>
      </c>
      <c r="L45" s="67">
        <f t="shared" si="0"/>
        <v>1</v>
      </c>
      <c r="M45" s="94"/>
      <c r="N45" s="115">
        <v>1</v>
      </c>
      <c r="O45" s="116"/>
      <c r="P45" s="116"/>
      <c r="Q45" s="116"/>
      <c r="R45" s="115">
        <v>1</v>
      </c>
      <c r="S45" s="116"/>
      <c r="T45" s="115">
        <v>7</v>
      </c>
      <c r="U45" s="101">
        <v>1</v>
      </c>
      <c r="V45" s="101"/>
      <c r="W45" s="116"/>
      <c r="X45" s="115"/>
      <c r="Y45" s="101"/>
      <c r="Z45" s="101"/>
      <c r="AA45" s="110"/>
      <c r="AB45" s="145"/>
      <c r="AC45" s="110"/>
      <c r="AD45" s="70"/>
      <c r="AE45" s="68"/>
    </row>
    <row r="46" spans="1:31" ht="38.700000000000003" x14ac:dyDescent="0.55000000000000004">
      <c r="A46" s="69">
        <v>57</v>
      </c>
      <c r="B46" s="97" t="s">
        <v>933</v>
      </c>
      <c r="C46" s="62" t="s">
        <v>42</v>
      </c>
      <c r="D46" s="63" t="s">
        <v>124</v>
      </c>
      <c r="E46" s="62" t="s">
        <v>125</v>
      </c>
      <c r="F46" s="64" t="s">
        <v>126</v>
      </c>
      <c r="G46" s="65" t="s">
        <v>103</v>
      </c>
      <c r="H46" s="65" t="s">
        <v>1477</v>
      </c>
      <c r="I46" s="65" t="s">
        <v>1270</v>
      </c>
      <c r="J46" s="73" t="s">
        <v>62</v>
      </c>
      <c r="K46" s="74">
        <v>1</v>
      </c>
      <c r="L46" s="67">
        <f t="shared" si="0"/>
        <v>1</v>
      </c>
      <c r="M46" s="94"/>
      <c r="N46" s="115">
        <v>1</v>
      </c>
      <c r="O46" s="116"/>
      <c r="P46" s="116"/>
      <c r="Q46" s="116"/>
      <c r="R46" s="115">
        <v>1</v>
      </c>
      <c r="S46" s="116"/>
      <c r="T46" s="115">
        <v>7</v>
      </c>
      <c r="U46" s="101">
        <v>1</v>
      </c>
      <c r="V46" s="101"/>
      <c r="W46" s="116"/>
      <c r="X46" s="115"/>
      <c r="Y46" s="101"/>
      <c r="Z46" s="101"/>
      <c r="AA46" s="110"/>
      <c r="AB46" s="145"/>
      <c r="AC46" s="110"/>
      <c r="AD46" s="70"/>
      <c r="AE46" s="68"/>
    </row>
    <row r="47" spans="1:31" ht="38.700000000000003" x14ac:dyDescent="0.55000000000000004">
      <c r="A47" s="69">
        <v>58</v>
      </c>
      <c r="B47" s="97" t="s">
        <v>933</v>
      </c>
      <c r="C47" s="62" t="s">
        <v>42</v>
      </c>
      <c r="D47" s="63" t="s">
        <v>127</v>
      </c>
      <c r="E47" s="62" t="s">
        <v>128</v>
      </c>
      <c r="F47" s="64" t="s">
        <v>129</v>
      </c>
      <c r="G47" s="65" t="s">
        <v>103</v>
      </c>
      <c r="H47" s="65" t="s">
        <v>1478</v>
      </c>
      <c r="I47" s="155" t="s">
        <v>1283</v>
      </c>
      <c r="J47" s="73" t="s">
        <v>62</v>
      </c>
      <c r="K47" s="74">
        <v>1</v>
      </c>
      <c r="L47" s="67">
        <f t="shared" ref="L47:L78" si="1">IF(COUNT(O47,P47,Q47,S47,U47,V47,W47,Y47,AC47)&gt;0,SUM(O47,P47,Q47,S47,U47,V47,W47,Y47,AC47)/COUNT(O47,P47,Q47,S47,U47,V47,W47,Y47,AC47),"")</f>
        <v>1</v>
      </c>
      <c r="M47" s="94"/>
      <c r="N47" s="115">
        <v>1</v>
      </c>
      <c r="O47" s="116"/>
      <c r="P47" s="116"/>
      <c r="Q47" s="116"/>
      <c r="R47" s="115">
        <v>1</v>
      </c>
      <c r="S47" s="116"/>
      <c r="T47" s="115">
        <v>8</v>
      </c>
      <c r="U47" s="101">
        <v>1</v>
      </c>
      <c r="V47" s="101"/>
      <c r="W47" s="116"/>
      <c r="X47" s="115"/>
      <c r="Y47" s="101"/>
      <c r="Z47" s="101"/>
      <c r="AA47" s="110"/>
      <c r="AB47" s="145"/>
      <c r="AC47" s="110"/>
      <c r="AD47" s="70"/>
      <c r="AE47" s="68"/>
    </row>
    <row r="48" spans="1:31" ht="38.700000000000003" x14ac:dyDescent="0.55000000000000004">
      <c r="A48" s="69">
        <v>59</v>
      </c>
      <c r="B48" s="97" t="s">
        <v>933</v>
      </c>
      <c r="C48" s="62" t="s">
        <v>42</v>
      </c>
      <c r="D48" s="63" t="s">
        <v>130</v>
      </c>
      <c r="E48" s="62" t="s">
        <v>131</v>
      </c>
      <c r="F48" s="64" t="s">
        <v>132</v>
      </c>
      <c r="G48" s="65" t="s">
        <v>103</v>
      </c>
      <c r="H48" s="65" t="s">
        <v>1478</v>
      </c>
      <c r="I48" s="118" t="s">
        <v>1284</v>
      </c>
      <c r="J48" s="73" t="s">
        <v>62</v>
      </c>
      <c r="K48" s="74">
        <v>1</v>
      </c>
      <c r="L48" s="67">
        <f t="shared" si="1"/>
        <v>1</v>
      </c>
      <c r="M48" s="94"/>
      <c r="N48" s="115">
        <v>1</v>
      </c>
      <c r="O48" s="116"/>
      <c r="P48" s="116"/>
      <c r="Q48" s="116"/>
      <c r="R48" s="115">
        <v>1</v>
      </c>
      <c r="S48" s="116"/>
      <c r="T48" s="115">
        <v>8</v>
      </c>
      <c r="U48" s="101">
        <v>1</v>
      </c>
      <c r="V48" s="101"/>
      <c r="W48" s="116"/>
      <c r="X48" s="115"/>
      <c r="Y48" s="101"/>
      <c r="Z48" s="101"/>
      <c r="AA48" s="110"/>
      <c r="AB48" s="145"/>
      <c r="AC48" s="110"/>
      <c r="AD48" s="70"/>
      <c r="AE48" s="68"/>
    </row>
    <row r="49" spans="1:31" x14ac:dyDescent="0.55000000000000004">
      <c r="A49" s="69"/>
      <c r="B49" s="97"/>
      <c r="C49" s="62" t="s">
        <v>42</v>
      </c>
      <c r="D49" s="63" t="s">
        <v>133</v>
      </c>
      <c r="E49" s="62" t="s">
        <v>134</v>
      </c>
      <c r="F49" s="64" t="s">
        <v>47</v>
      </c>
      <c r="G49" s="62"/>
      <c r="H49" s="65" t="s">
        <v>1172</v>
      </c>
      <c r="I49" s="117"/>
      <c r="J49" s="62"/>
      <c r="K49" s="66">
        <v>0</v>
      </c>
      <c r="L49" s="67" t="str">
        <f t="shared" si="1"/>
        <v/>
      </c>
      <c r="M49" s="94"/>
      <c r="N49" s="115">
        <v>1</v>
      </c>
      <c r="O49" s="116"/>
      <c r="P49" s="116"/>
      <c r="Q49" s="116"/>
      <c r="R49" s="115">
        <v>1</v>
      </c>
      <c r="S49" s="116"/>
      <c r="T49" s="115">
        <v>1</v>
      </c>
      <c r="U49" s="101"/>
      <c r="V49" s="101"/>
      <c r="W49" s="116"/>
      <c r="X49" s="115">
        <v>1</v>
      </c>
      <c r="Y49" s="101"/>
      <c r="Z49" s="101"/>
      <c r="AA49" s="110"/>
      <c r="AB49" s="145"/>
      <c r="AC49" s="110"/>
      <c r="AD49" s="70"/>
      <c r="AE49" s="68"/>
    </row>
    <row r="50" spans="1:31" ht="77.400000000000006" x14ac:dyDescent="0.55000000000000004">
      <c r="A50" s="69">
        <v>48</v>
      </c>
      <c r="B50" s="97" t="s">
        <v>933</v>
      </c>
      <c r="C50" s="62" t="s">
        <v>42</v>
      </c>
      <c r="D50" s="63" t="s">
        <v>135</v>
      </c>
      <c r="E50" s="62" t="s">
        <v>136</v>
      </c>
      <c r="F50" s="64" t="s">
        <v>137</v>
      </c>
      <c r="G50" s="65" t="s">
        <v>138</v>
      </c>
      <c r="H50" s="65" t="s">
        <v>1478</v>
      </c>
      <c r="I50" s="118" t="s">
        <v>1285</v>
      </c>
      <c r="J50" s="73" t="s">
        <v>62</v>
      </c>
      <c r="K50" s="74">
        <v>1</v>
      </c>
      <c r="L50" s="67">
        <f t="shared" si="1"/>
        <v>1</v>
      </c>
      <c r="M50" s="94"/>
      <c r="N50" s="115">
        <v>1</v>
      </c>
      <c r="O50" s="116"/>
      <c r="P50" s="116"/>
      <c r="Q50" s="116"/>
      <c r="R50" s="115">
        <v>1</v>
      </c>
      <c r="S50" s="116"/>
      <c r="T50" s="115">
        <v>8</v>
      </c>
      <c r="U50" s="101">
        <v>1</v>
      </c>
      <c r="V50" s="101"/>
      <c r="W50" s="116"/>
      <c r="X50" s="115"/>
      <c r="Y50" s="101"/>
      <c r="Z50" s="101"/>
      <c r="AA50" s="110"/>
      <c r="AB50" s="145"/>
      <c r="AC50" s="110"/>
      <c r="AD50" s="70"/>
      <c r="AE50" s="68"/>
    </row>
    <row r="51" spans="1:31" ht="51.6" x14ac:dyDescent="0.55000000000000004">
      <c r="A51" s="69">
        <v>49</v>
      </c>
      <c r="B51" s="97" t="s">
        <v>933</v>
      </c>
      <c r="C51" s="62" t="s">
        <v>42</v>
      </c>
      <c r="D51" s="63" t="s">
        <v>139</v>
      </c>
      <c r="E51" s="62" t="s">
        <v>140</v>
      </c>
      <c r="F51" s="64" t="s">
        <v>141</v>
      </c>
      <c r="G51" s="65" t="s">
        <v>138</v>
      </c>
      <c r="H51" s="65" t="s">
        <v>1478</v>
      </c>
      <c r="I51" s="118" t="s">
        <v>1286</v>
      </c>
      <c r="J51" s="73" t="s">
        <v>62</v>
      </c>
      <c r="K51" s="74">
        <v>1</v>
      </c>
      <c r="L51" s="67">
        <f t="shared" si="1"/>
        <v>1</v>
      </c>
      <c r="M51" s="94"/>
      <c r="N51" s="115">
        <v>1</v>
      </c>
      <c r="O51" s="116"/>
      <c r="P51" s="116"/>
      <c r="Q51" s="116"/>
      <c r="R51" s="115">
        <v>1</v>
      </c>
      <c r="S51" s="116"/>
      <c r="T51" s="115">
        <v>8</v>
      </c>
      <c r="U51" s="101">
        <v>1</v>
      </c>
      <c r="V51" s="101"/>
      <c r="W51" s="116"/>
      <c r="X51" s="115"/>
      <c r="Y51" s="101"/>
      <c r="Z51" s="101"/>
      <c r="AA51" s="110"/>
      <c r="AB51" s="145"/>
      <c r="AC51" s="110"/>
      <c r="AD51" s="70"/>
      <c r="AE51" s="68"/>
    </row>
    <row r="52" spans="1:31" ht="51.6" x14ac:dyDescent="0.55000000000000004">
      <c r="A52" s="69">
        <v>50</v>
      </c>
      <c r="B52" s="97" t="s">
        <v>933</v>
      </c>
      <c r="C52" s="62" t="s">
        <v>42</v>
      </c>
      <c r="D52" s="63" t="s">
        <v>142</v>
      </c>
      <c r="E52" s="62" t="s">
        <v>143</v>
      </c>
      <c r="F52" s="64" t="s">
        <v>144</v>
      </c>
      <c r="G52" s="65" t="s">
        <v>138</v>
      </c>
      <c r="H52" s="65" t="s">
        <v>1478</v>
      </c>
      <c r="I52" s="118" t="s">
        <v>1287</v>
      </c>
      <c r="J52" s="73" t="s">
        <v>62</v>
      </c>
      <c r="K52" s="74">
        <v>1</v>
      </c>
      <c r="L52" s="67">
        <f t="shared" si="1"/>
        <v>1</v>
      </c>
      <c r="M52" s="94"/>
      <c r="N52" s="115">
        <v>1</v>
      </c>
      <c r="O52" s="116"/>
      <c r="P52" s="116"/>
      <c r="Q52" s="116"/>
      <c r="R52" s="115">
        <v>1</v>
      </c>
      <c r="S52" s="116"/>
      <c r="T52" s="115">
        <v>8</v>
      </c>
      <c r="U52" s="101">
        <v>1</v>
      </c>
      <c r="V52" s="101"/>
      <c r="W52" s="116"/>
      <c r="X52" s="115"/>
      <c r="Y52" s="101"/>
      <c r="Z52" s="101"/>
      <c r="AA52" s="110"/>
      <c r="AB52" s="145"/>
      <c r="AC52" s="110"/>
      <c r="AD52" s="70"/>
      <c r="AE52" s="68"/>
    </row>
    <row r="53" spans="1:31" x14ac:dyDescent="0.55000000000000004">
      <c r="A53" s="69"/>
      <c r="B53" s="97"/>
      <c r="C53" s="62" t="s">
        <v>42</v>
      </c>
      <c r="D53" s="63" t="s">
        <v>145</v>
      </c>
      <c r="E53" s="62" t="s">
        <v>146</v>
      </c>
      <c r="F53" s="64" t="s">
        <v>47</v>
      </c>
      <c r="G53" s="62"/>
      <c r="H53" s="65" t="s">
        <v>1172</v>
      </c>
      <c r="I53" s="62"/>
      <c r="J53" s="62"/>
      <c r="K53" s="66">
        <v>0</v>
      </c>
      <c r="L53" s="67" t="str">
        <f t="shared" si="1"/>
        <v/>
      </c>
      <c r="M53" s="94"/>
      <c r="N53" s="115">
        <v>1</v>
      </c>
      <c r="O53" s="116"/>
      <c r="P53" s="116"/>
      <c r="Q53" s="116"/>
      <c r="R53" s="115">
        <v>1</v>
      </c>
      <c r="S53" s="116"/>
      <c r="T53" s="115">
        <v>1</v>
      </c>
      <c r="U53" s="101"/>
      <c r="V53" s="101"/>
      <c r="W53" s="116"/>
      <c r="X53" s="115">
        <v>1</v>
      </c>
      <c r="Y53" s="101"/>
      <c r="Z53" s="101"/>
      <c r="AA53" s="110"/>
      <c r="AB53" s="145"/>
      <c r="AC53" s="110"/>
      <c r="AD53" s="70"/>
      <c r="AE53" s="68"/>
    </row>
    <row r="54" spans="1:31" ht="25.8" x14ac:dyDescent="0.55000000000000004">
      <c r="A54" s="69">
        <v>161</v>
      </c>
      <c r="B54" s="97" t="s">
        <v>933</v>
      </c>
      <c r="C54" s="62" t="s">
        <v>42</v>
      </c>
      <c r="D54" s="63" t="s">
        <v>147</v>
      </c>
      <c r="E54" s="62" t="s">
        <v>148</v>
      </c>
      <c r="F54" s="64" t="s">
        <v>149</v>
      </c>
      <c r="G54" s="62" t="s">
        <v>720</v>
      </c>
      <c r="H54" s="65" t="s">
        <v>1478</v>
      </c>
      <c r="I54" s="65" t="s">
        <v>1277</v>
      </c>
      <c r="J54" s="73" t="s">
        <v>62</v>
      </c>
      <c r="K54" s="74">
        <v>1</v>
      </c>
      <c r="L54" s="67">
        <f t="shared" si="1"/>
        <v>1</v>
      </c>
      <c r="M54" s="94"/>
      <c r="N54" s="115">
        <v>1</v>
      </c>
      <c r="O54" s="116"/>
      <c r="P54" s="116"/>
      <c r="Q54" s="116"/>
      <c r="R54" s="115">
        <v>1</v>
      </c>
      <c r="S54" s="116"/>
      <c r="T54" s="115">
        <v>8</v>
      </c>
      <c r="U54" s="101">
        <v>1</v>
      </c>
      <c r="V54" s="101"/>
      <c r="W54" s="116"/>
      <c r="X54" s="115"/>
      <c r="Y54" s="101"/>
      <c r="Z54" s="101"/>
      <c r="AA54" s="110"/>
      <c r="AB54" s="145"/>
      <c r="AC54" s="110"/>
      <c r="AD54" s="70"/>
      <c r="AE54" s="68"/>
    </row>
    <row r="55" spans="1:31" ht="25.8" x14ac:dyDescent="0.55000000000000004">
      <c r="A55" s="69"/>
      <c r="B55" s="97"/>
      <c r="C55" s="62" t="s">
        <v>42</v>
      </c>
      <c r="D55" s="63" t="s">
        <v>150</v>
      </c>
      <c r="E55" s="62" t="s">
        <v>151</v>
      </c>
      <c r="F55" s="64" t="s">
        <v>47</v>
      </c>
      <c r="G55" s="62"/>
      <c r="H55" s="65" t="s">
        <v>1172</v>
      </c>
      <c r="I55" s="62"/>
      <c r="J55" s="62"/>
      <c r="K55" s="66">
        <v>0</v>
      </c>
      <c r="L55" s="67" t="str">
        <f t="shared" si="1"/>
        <v/>
      </c>
      <c r="M55" s="94"/>
      <c r="N55" s="115">
        <v>1</v>
      </c>
      <c r="O55" s="116"/>
      <c r="P55" s="116"/>
      <c r="Q55" s="116"/>
      <c r="R55" s="115">
        <v>1</v>
      </c>
      <c r="S55" s="116"/>
      <c r="T55" s="115">
        <v>1</v>
      </c>
      <c r="U55" s="101"/>
      <c r="V55" s="101"/>
      <c r="W55" s="116"/>
      <c r="X55" s="115">
        <v>1</v>
      </c>
      <c r="Y55" s="101"/>
      <c r="Z55" s="101"/>
      <c r="AA55" s="110"/>
      <c r="AB55" s="145"/>
      <c r="AC55" s="110"/>
      <c r="AD55" s="70"/>
      <c r="AE55" s="68"/>
    </row>
    <row r="56" spans="1:31" ht="25.8" x14ac:dyDescent="0.55000000000000004">
      <c r="A56" s="69">
        <v>162</v>
      </c>
      <c r="B56" s="97" t="s">
        <v>933</v>
      </c>
      <c r="C56" s="62" t="s">
        <v>42</v>
      </c>
      <c r="D56" s="63" t="s">
        <v>152</v>
      </c>
      <c r="E56" s="62" t="s">
        <v>153</v>
      </c>
      <c r="F56" s="64" t="s">
        <v>154</v>
      </c>
      <c r="G56" s="118" t="s">
        <v>475</v>
      </c>
      <c r="H56" s="65" t="s">
        <v>1479</v>
      </c>
      <c r="I56" s="118" t="s">
        <v>1307</v>
      </c>
      <c r="J56" s="73"/>
      <c r="K56" s="74">
        <v>1</v>
      </c>
      <c r="L56" s="67">
        <f t="shared" si="1"/>
        <v>1</v>
      </c>
      <c r="M56" s="94"/>
      <c r="N56" s="115">
        <v>1</v>
      </c>
      <c r="O56" s="116"/>
      <c r="P56" s="116"/>
      <c r="Q56" s="116"/>
      <c r="R56" s="115">
        <v>1</v>
      </c>
      <c r="S56" s="116"/>
      <c r="T56" s="115">
        <v>9</v>
      </c>
      <c r="U56" s="101">
        <v>1</v>
      </c>
      <c r="V56" s="101"/>
      <c r="W56" s="116"/>
      <c r="X56" s="115"/>
      <c r="Y56" s="101"/>
      <c r="Z56" s="101"/>
      <c r="AA56" s="110"/>
      <c r="AB56" s="145"/>
      <c r="AC56" s="110"/>
      <c r="AD56" s="70"/>
      <c r="AE56" s="68"/>
    </row>
    <row r="57" spans="1:31" ht="25.8" x14ac:dyDescent="0.55000000000000004">
      <c r="A57" s="69">
        <v>163</v>
      </c>
      <c r="B57" s="97" t="s">
        <v>933</v>
      </c>
      <c r="C57" s="62" t="s">
        <v>42</v>
      </c>
      <c r="D57" s="63" t="s">
        <v>156</v>
      </c>
      <c r="E57" s="62" t="s">
        <v>157</v>
      </c>
      <c r="F57" s="64" t="s">
        <v>158</v>
      </c>
      <c r="G57" s="118" t="s">
        <v>475</v>
      </c>
      <c r="H57" s="65" t="s">
        <v>1479</v>
      </c>
      <c r="I57" s="118" t="s">
        <v>1308</v>
      </c>
      <c r="J57" s="73"/>
      <c r="K57" s="74">
        <v>1</v>
      </c>
      <c r="L57" s="67">
        <f t="shared" si="1"/>
        <v>1</v>
      </c>
      <c r="M57" s="94"/>
      <c r="N57" s="115">
        <v>1</v>
      </c>
      <c r="O57" s="116"/>
      <c r="P57" s="116"/>
      <c r="Q57" s="116"/>
      <c r="R57" s="115">
        <v>1</v>
      </c>
      <c r="S57" s="116"/>
      <c r="T57" s="115">
        <v>9</v>
      </c>
      <c r="U57" s="101">
        <v>1</v>
      </c>
      <c r="V57" s="101"/>
      <c r="W57" s="116"/>
      <c r="X57" s="115"/>
      <c r="Y57" s="101"/>
      <c r="Z57" s="101"/>
      <c r="AA57" s="110"/>
      <c r="AB57" s="145"/>
      <c r="AC57" s="110"/>
      <c r="AD57" s="70"/>
      <c r="AE57" s="68"/>
    </row>
    <row r="58" spans="1:31" ht="25.8" x14ac:dyDescent="0.55000000000000004">
      <c r="A58" s="69">
        <v>164</v>
      </c>
      <c r="B58" s="97" t="s">
        <v>933</v>
      </c>
      <c r="C58" s="62" t="s">
        <v>42</v>
      </c>
      <c r="D58" s="63" t="s">
        <v>159</v>
      </c>
      <c r="E58" s="62" t="s">
        <v>160</v>
      </c>
      <c r="F58" s="64" t="s">
        <v>161</v>
      </c>
      <c r="G58" s="117" t="s">
        <v>162</v>
      </c>
      <c r="H58" s="65" t="s">
        <v>1479</v>
      </c>
      <c r="I58" s="118" t="s">
        <v>1309</v>
      </c>
      <c r="J58" s="73"/>
      <c r="K58" s="74">
        <v>1</v>
      </c>
      <c r="L58" s="67">
        <f t="shared" si="1"/>
        <v>1</v>
      </c>
      <c r="M58" s="94"/>
      <c r="N58" s="115">
        <v>1</v>
      </c>
      <c r="O58" s="116"/>
      <c r="P58" s="116"/>
      <c r="Q58" s="116"/>
      <c r="R58" s="115">
        <v>1</v>
      </c>
      <c r="S58" s="116"/>
      <c r="T58" s="115">
        <v>9</v>
      </c>
      <c r="U58" s="101">
        <v>1</v>
      </c>
      <c r="V58" s="101"/>
      <c r="W58" s="116"/>
      <c r="X58" s="115"/>
      <c r="Y58" s="101"/>
      <c r="Z58" s="101"/>
      <c r="AA58" s="110"/>
      <c r="AB58" s="145"/>
      <c r="AC58" s="110"/>
      <c r="AD58" s="70"/>
      <c r="AE58" s="68"/>
    </row>
    <row r="59" spans="1:31" ht="25.8" x14ac:dyDescent="0.55000000000000004">
      <c r="A59" s="69">
        <v>165</v>
      </c>
      <c r="B59" s="97" t="s">
        <v>933</v>
      </c>
      <c r="C59" s="62" t="s">
        <v>42</v>
      </c>
      <c r="D59" s="63" t="s">
        <v>163</v>
      </c>
      <c r="E59" s="62" t="s">
        <v>164</v>
      </c>
      <c r="F59" s="64" t="s">
        <v>165</v>
      </c>
      <c r="G59" s="117" t="s">
        <v>162</v>
      </c>
      <c r="H59" s="65" t="s">
        <v>1479</v>
      </c>
      <c r="I59" s="118" t="s">
        <v>1310</v>
      </c>
      <c r="J59" s="73"/>
      <c r="K59" s="74">
        <v>1</v>
      </c>
      <c r="L59" s="67">
        <f t="shared" si="1"/>
        <v>1</v>
      </c>
      <c r="M59" s="94"/>
      <c r="N59" s="115">
        <v>1</v>
      </c>
      <c r="O59" s="116"/>
      <c r="P59" s="116"/>
      <c r="Q59" s="116"/>
      <c r="R59" s="115">
        <v>1</v>
      </c>
      <c r="S59" s="116"/>
      <c r="T59" s="115">
        <v>9</v>
      </c>
      <c r="U59" s="101">
        <v>1</v>
      </c>
      <c r="V59" s="101"/>
      <c r="W59" s="116"/>
      <c r="X59" s="115"/>
      <c r="Y59" s="101"/>
      <c r="Z59" s="101"/>
      <c r="AA59" s="110"/>
      <c r="AB59" s="145"/>
      <c r="AC59" s="110"/>
      <c r="AD59" s="70"/>
      <c r="AE59" s="68"/>
    </row>
    <row r="60" spans="1:31" x14ac:dyDescent="0.55000000000000004">
      <c r="A60" s="69"/>
      <c r="B60" s="97"/>
      <c r="C60" s="62" t="s">
        <v>42</v>
      </c>
      <c r="D60" s="63" t="s">
        <v>166</v>
      </c>
      <c r="E60" s="62" t="s">
        <v>167</v>
      </c>
      <c r="F60" s="64" t="s">
        <v>47</v>
      </c>
      <c r="G60" s="62"/>
      <c r="H60" s="65" t="s">
        <v>1172</v>
      </c>
      <c r="I60" s="117"/>
      <c r="J60" s="62"/>
      <c r="K60" s="66">
        <v>0</v>
      </c>
      <c r="L60" s="67" t="str">
        <f t="shared" si="1"/>
        <v/>
      </c>
      <c r="M60" s="94"/>
      <c r="N60" s="115">
        <v>1</v>
      </c>
      <c r="O60" s="116"/>
      <c r="P60" s="116"/>
      <c r="Q60" s="116"/>
      <c r="R60" s="115">
        <v>1</v>
      </c>
      <c r="S60" s="116"/>
      <c r="T60" s="115">
        <v>1</v>
      </c>
      <c r="U60" s="101"/>
      <c r="V60" s="101"/>
      <c r="W60" s="116"/>
      <c r="X60" s="115">
        <v>1</v>
      </c>
      <c r="Y60" s="101"/>
      <c r="Z60" s="101"/>
      <c r="AA60" s="110"/>
      <c r="AB60" s="145"/>
      <c r="AC60" s="110"/>
      <c r="AD60" s="70"/>
      <c r="AE60" s="68"/>
    </row>
    <row r="61" spans="1:31" ht="25.8" x14ac:dyDescent="0.55000000000000004">
      <c r="A61" s="69"/>
      <c r="B61" s="97"/>
      <c r="C61" s="62" t="s">
        <v>42</v>
      </c>
      <c r="D61" s="63" t="s">
        <v>168</v>
      </c>
      <c r="E61" s="62" t="s">
        <v>169</v>
      </c>
      <c r="F61" s="64" t="s">
        <v>47</v>
      </c>
      <c r="G61" s="62"/>
      <c r="H61" s="65" t="s">
        <v>1172</v>
      </c>
      <c r="I61" s="117"/>
      <c r="J61" s="62"/>
      <c r="K61" s="66">
        <v>0</v>
      </c>
      <c r="L61" s="67" t="str">
        <f t="shared" si="1"/>
        <v/>
      </c>
      <c r="M61" s="94"/>
      <c r="N61" s="115">
        <v>1</v>
      </c>
      <c r="O61" s="116"/>
      <c r="P61" s="116"/>
      <c r="Q61" s="116"/>
      <c r="R61" s="115">
        <v>1</v>
      </c>
      <c r="S61" s="116"/>
      <c r="T61" s="115">
        <v>1</v>
      </c>
      <c r="U61" s="101"/>
      <c r="V61" s="101"/>
      <c r="W61" s="116"/>
      <c r="X61" s="115">
        <v>1</v>
      </c>
      <c r="Y61" s="101"/>
      <c r="Z61" s="101"/>
      <c r="AA61" s="110"/>
      <c r="AB61" s="145"/>
      <c r="AC61" s="110"/>
      <c r="AD61" s="70"/>
      <c r="AE61" s="68"/>
    </row>
    <row r="62" spans="1:31" ht="25.8" x14ac:dyDescent="0.55000000000000004">
      <c r="A62" s="69">
        <v>166</v>
      </c>
      <c r="B62" s="97" t="s">
        <v>933</v>
      </c>
      <c r="C62" s="62" t="s">
        <v>42</v>
      </c>
      <c r="D62" s="63" t="s">
        <v>170</v>
      </c>
      <c r="E62" s="62" t="s">
        <v>171</v>
      </c>
      <c r="F62" s="64" t="s">
        <v>172</v>
      </c>
      <c r="G62" s="118" t="s">
        <v>475</v>
      </c>
      <c r="H62" s="65" t="s">
        <v>1479</v>
      </c>
      <c r="I62" s="118" t="s">
        <v>1311</v>
      </c>
      <c r="J62" s="76"/>
      <c r="K62" s="74">
        <v>1</v>
      </c>
      <c r="L62" s="67">
        <f t="shared" si="1"/>
        <v>1</v>
      </c>
      <c r="M62" s="94"/>
      <c r="N62" s="115">
        <v>1</v>
      </c>
      <c r="O62" s="116"/>
      <c r="P62" s="116"/>
      <c r="Q62" s="116"/>
      <c r="R62" s="115">
        <v>1</v>
      </c>
      <c r="S62" s="116"/>
      <c r="T62" s="115">
        <v>9</v>
      </c>
      <c r="U62" s="101">
        <v>1</v>
      </c>
      <c r="V62" s="101"/>
      <c r="W62" s="116"/>
      <c r="X62" s="115"/>
      <c r="Y62" s="101"/>
      <c r="Z62" s="101"/>
      <c r="AA62" s="110"/>
      <c r="AB62" s="145"/>
      <c r="AC62" s="110"/>
      <c r="AD62" s="70"/>
      <c r="AE62" s="68"/>
    </row>
    <row r="63" spans="1:31" ht="38.700000000000003" x14ac:dyDescent="0.55000000000000004">
      <c r="A63" s="69">
        <v>64</v>
      </c>
      <c r="B63" s="97" t="s">
        <v>933</v>
      </c>
      <c r="C63" s="62" t="s">
        <v>42</v>
      </c>
      <c r="D63" s="63" t="s">
        <v>173</v>
      </c>
      <c r="E63" s="62" t="s">
        <v>174</v>
      </c>
      <c r="F63" s="64" t="s">
        <v>175</v>
      </c>
      <c r="G63" s="118" t="s">
        <v>475</v>
      </c>
      <c r="H63" s="65" t="s">
        <v>1479</v>
      </c>
      <c r="I63" s="118" t="s">
        <v>1312</v>
      </c>
      <c r="J63" s="76"/>
      <c r="K63" s="74">
        <v>1</v>
      </c>
      <c r="L63" s="67">
        <f t="shared" si="1"/>
        <v>1</v>
      </c>
      <c r="M63" s="94"/>
      <c r="N63" s="115">
        <v>1</v>
      </c>
      <c r="O63" s="116"/>
      <c r="P63" s="116"/>
      <c r="Q63" s="116"/>
      <c r="R63" s="115">
        <v>1</v>
      </c>
      <c r="S63" s="116"/>
      <c r="T63" s="115">
        <v>9</v>
      </c>
      <c r="U63" s="101">
        <v>1</v>
      </c>
      <c r="V63" s="101"/>
      <c r="W63" s="116"/>
      <c r="X63" s="115"/>
      <c r="Y63" s="101"/>
      <c r="Z63" s="101"/>
      <c r="AA63" s="110"/>
      <c r="AB63" s="145"/>
      <c r="AC63" s="110"/>
      <c r="AD63" s="70"/>
      <c r="AE63" s="68"/>
    </row>
    <row r="64" spans="1:31" x14ac:dyDescent="0.55000000000000004">
      <c r="A64" s="69"/>
      <c r="B64" s="97"/>
      <c r="C64" s="62" t="s">
        <v>42</v>
      </c>
      <c r="D64" s="63" t="s">
        <v>176</v>
      </c>
      <c r="E64" s="62" t="s">
        <v>177</v>
      </c>
      <c r="F64" s="64" t="s">
        <v>47</v>
      </c>
      <c r="G64" s="62"/>
      <c r="H64" s="65" t="s">
        <v>1172</v>
      </c>
      <c r="I64" s="117"/>
      <c r="J64" s="78"/>
      <c r="K64" s="66"/>
      <c r="L64" s="67" t="str">
        <f t="shared" si="1"/>
        <v/>
      </c>
      <c r="M64" s="94"/>
      <c r="N64" s="115"/>
      <c r="O64" s="116"/>
      <c r="P64" s="116"/>
      <c r="Q64" s="116"/>
      <c r="R64" s="115"/>
      <c r="S64" s="116"/>
      <c r="T64" s="115"/>
      <c r="U64" s="101"/>
      <c r="V64" s="101"/>
      <c r="W64" s="116"/>
      <c r="X64" s="115"/>
      <c r="Y64" s="101"/>
      <c r="Z64" s="101"/>
      <c r="AA64" s="110"/>
      <c r="AB64" s="145"/>
      <c r="AC64" s="110"/>
      <c r="AD64" s="70"/>
      <c r="AE64" s="68"/>
    </row>
    <row r="65" spans="1:31" ht="25.8" x14ac:dyDescent="0.55000000000000004">
      <c r="A65" s="69">
        <v>167</v>
      </c>
      <c r="B65" s="97" t="s">
        <v>933</v>
      </c>
      <c r="C65" s="62" t="s">
        <v>42</v>
      </c>
      <c r="D65" s="63" t="s">
        <v>178</v>
      </c>
      <c r="E65" s="62" t="s">
        <v>179</v>
      </c>
      <c r="F65" s="64" t="s">
        <v>180</v>
      </c>
      <c r="G65" s="118" t="s">
        <v>475</v>
      </c>
      <c r="H65" s="65" t="s">
        <v>1479</v>
      </c>
      <c r="I65" s="118" t="s">
        <v>1313</v>
      </c>
      <c r="J65" s="76"/>
      <c r="K65" s="74">
        <v>1</v>
      </c>
      <c r="L65" s="67">
        <f t="shared" si="1"/>
        <v>1</v>
      </c>
      <c r="M65" s="94"/>
      <c r="N65" s="115">
        <v>1</v>
      </c>
      <c r="O65" s="116"/>
      <c r="P65" s="116"/>
      <c r="Q65" s="116"/>
      <c r="R65" s="115">
        <v>1</v>
      </c>
      <c r="S65" s="116"/>
      <c r="T65" s="115">
        <v>9</v>
      </c>
      <c r="U65" s="101">
        <v>1</v>
      </c>
      <c r="V65" s="101"/>
      <c r="W65" s="116"/>
      <c r="X65" s="115"/>
      <c r="Y65" s="101"/>
      <c r="Z65" s="101"/>
      <c r="AA65" s="110"/>
      <c r="AB65" s="145"/>
      <c r="AC65" s="110"/>
      <c r="AD65" s="70"/>
      <c r="AE65" s="68"/>
    </row>
    <row r="66" spans="1:31" x14ac:dyDescent="0.55000000000000004">
      <c r="B66" s="97"/>
      <c r="C66" s="65" t="s">
        <v>42</v>
      </c>
      <c r="D66" s="72" t="s">
        <v>943</v>
      </c>
      <c r="E66" s="65" t="s">
        <v>256</v>
      </c>
      <c r="F66" s="84" t="s">
        <v>47</v>
      </c>
      <c r="G66" s="65"/>
      <c r="H66" s="65" t="s">
        <v>1172</v>
      </c>
      <c r="I66" s="65"/>
      <c r="J66" s="73"/>
      <c r="K66" s="74"/>
      <c r="L66" s="67" t="str">
        <f t="shared" si="1"/>
        <v/>
      </c>
      <c r="M66" s="94"/>
      <c r="N66" s="115"/>
      <c r="O66" s="116"/>
      <c r="P66" s="116"/>
      <c r="Q66" s="116"/>
      <c r="R66" s="115"/>
      <c r="S66" s="116"/>
      <c r="T66" s="115"/>
      <c r="U66" s="101"/>
      <c r="V66" s="101"/>
      <c r="W66" s="116"/>
      <c r="X66" s="115"/>
      <c r="Y66" s="101"/>
      <c r="Z66" s="101"/>
      <c r="AA66" s="110"/>
      <c r="AB66" s="145"/>
      <c r="AC66" s="110"/>
      <c r="AD66" s="92"/>
      <c r="AE66" s="80"/>
    </row>
    <row r="67" spans="1:31" ht="38.700000000000003" x14ac:dyDescent="0.55000000000000004">
      <c r="A67" s="69">
        <v>184</v>
      </c>
      <c r="B67" s="97" t="s">
        <v>933</v>
      </c>
      <c r="C67" s="62" t="s">
        <v>42</v>
      </c>
      <c r="D67" s="63" t="s">
        <v>941</v>
      </c>
      <c r="E67" s="62" t="s">
        <v>257</v>
      </c>
      <c r="F67" s="64" t="s">
        <v>942</v>
      </c>
      <c r="G67" s="62" t="s">
        <v>155</v>
      </c>
      <c r="H67" s="65" t="s">
        <v>1480</v>
      </c>
      <c r="I67" s="62" t="s">
        <v>1340</v>
      </c>
      <c r="J67" s="73"/>
      <c r="K67" s="74">
        <v>1</v>
      </c>
      <c r="L67" s="67">
        <f t="shared" si="1"/>
        <v>1</v>
      </c>
      <c r="M67" s="94"/>
      <c r="N67" s="115">
        <v>1</v>
      </c>
      <c r="O67" s="116"/>
      <c r="P67" s="116"/>
      <c r="Q67" s="116"/>
      <c r="R67" s="115">
        <v>1</v>
      </c>
      <c r="S67" s="116"/>
      <c r="T67" s="115">
        <v>11</v>
      </c>
      <c r="U67" s="101">
        <v>1</v>
      </c>
      <c r="V67" s="101"/>
      <c r="W67" s="116"/>
      <c r="X67" s="115">
        <v>1</v>
      </c>
      <c r="Y67" s="101"/>
      <c r="Z67" s="101"/>
      <c r="AA67" s="110"/>
      <c r="AB67" s="145"/>
      <c r="AC67" s="110"/>
      <c r="AD67" s="70"/>
      <c r="AE67" s="68"/>
    </row>
    <row r="68" spans="1:31" x14ac:dyDescent="0.55000000000000004">
      <c r="A68" s="69"/>
      <c r="B68" s="97"/>
      <c r="C68" s="62" t="s">
        <v>42</v>
      </c>
      <c r="D68" s="63" t="s">
        <v>181</v>
      </c>
      <c r="E68" s="62" t="s">
        <v>182</v>
      </c>
      <c r="F68" s="64" t="s">
        <v>47</v>
      </c>
      <c r="G68" s="62"/>
      <c r="H68" s="65" t="s">
        <v>1172</v>
      </c>
      <c r="I68" s="62"/>
      <c r="J68" s="62"/>
      <c r="K68" s="66">
        <v>0</v>
      </c>
      <c r="L68" s="67" t="str">
        <f t="shared" si="1"/>
        <v/>
      </c>
      <c r="M68" s="94"/>
      <c r="N68" s="115">
        <v>1</v>
      </c>
      <c r="O68" s="116"/>
      <c r="P68" s="116"/>
      <c r="Q68" s="116"/>
      <c r="R68" s="115">
        <v>1</v>
      </c>
      <c r="S68" s="116"/>
      <c r="T68" s="115">
        <v>1</v>
      </c>
      <c r="U68" s="101"/>
      <c r="V68" s="101"/>
      <c r="W68" s="116"/>
      <c r="X68" s="115">
        <v>1</v>
      </c>
      <c r="Y68" s="101"/>
      <c r="Z68" s="101"/>
      <c r="AA68" s="110"/>
      <c r="AB68" s="145"/>
      <c r="AC68" s="110"/>
      <c r="AD68" s="70"/>
      <c r="AE68" s="68"/>
    </row>
    <row r="69" spans="1:31" x14ac:dyDescent="0.55000000000000004">
      <c r="A69" s="69"/>
      <c r="B69" s="97"/>
      <c r="C69" s="62" t="s">
        <v>42</v>
      </c>
      <c r="D69" s="63" t="s">
        <v>183</v>
      </c>
      <c r="E69" s="62" t="s">
        <v>184</v>
      </c>
      <c r="F69" s="64" t="s">
        <v>47</v>
      </c>
      <c r="G69" s="62"/>
      <c r="H69" s="65" t="s">
        <v>1172</v>
      </c>
      <c r="I69" s="62"/>
      <c r="J69" s="62"/>
      <c r="K69" s="66">
        <v>0</v>
      </c>
      <c r="L69" s="67" t="str">
        <f t="shared" si="1"/>
        <v/>
      </c>
      <c r="M69" s="94"/>
      <c r="N69" s="115">
        <v>1</v>
      </c>
      <c r="O69" s="116"/>
      <c r="P69" s="116"/>
      <c r="Q69" s="116"/>
      <c r="R69" s="115">
        <v>1</v>
      </c>
      <c r="S69" s="116"/>
      <c r="T69" s="115">
        <v>1</v>
      </c>
      <c r="U69" s="101"/>
      <c r="V69" s="101"/>
      <c r="W69" s="116"/>
      <c r="X69" s="115">
        <v>1</v>
      </c>
      <c r="Y69" s="101"/>
      <c r="Z69" s="101"/>
      <c r="AA69" s="110"/>
      <c r="AB69" s="145"/>
      <c r="AC69" s="110"/>
      <c r="AD69" s="70"/>
      <c r="AE69" s="68"/>
    </row>
    <row r="70" spans="1:31" ht="38.700000000000003" x14ac:dyDescent="0.55000000000000004">
      <c r="A70" s="79">
        <v>1</v>
      </c>
      <c r="B70" s="97" t="s">
        <v>933</v>
      </c>
      <c r="C70" s="71">
        <v>38533</v>
      </c>
      <c r="D70" s="72" t="s">
        <v>185</v>
      </c>
      <c r="E70" s="65" t="s">
        <v>186</v>
      </c>
      <c r="F70" s="64" t="s">
        <v>187</v>
      </c>
      <c r="G70" s="65" t="s">
        <v>138</v>
      </c>
      <c r="H70" s="65" t="s">
        <v>1481</v>
      </c>
      <c r="I70" s="65" t="s">
        <v>962</v>
      </c>
      <c r="J70" s="73" t="s">
        <v>62</v>
      </c>
      <c r="K70" s="74">
        <v>1</v>
      </c>
      <c r="L70" s="67">
        <f t="shared" si="1"/>
        <v>1</v>
      </c>
      <c r="M70" s="94"/>
      <c r="N70" s="115">
        <v>1</v>
      </c>
      <c r="O70" s="116"/>
      <c r="P70" s="116"/>
      <c r="Q70" s="116"/>
      <c r="R70" s="115">
        <v>1</v>
      </c>
      <c r="S70" s="116"/>
      <c r="T70" s="115">
        <v>4</v>
      </c>
      <c r="U70" s="101">
        <v>1</v>
      </c>
      <c r="V70" s="101"/>
      <c r="W70" s="116"/>
      <c r="X70" s="115">
        <v>1</v>
      </c>
      <c r="Y70" s="101"/>
      <c r="Z70" s="101"/>
      <c r="AA70" s="110"/>
      <c r="AB70" s="145">
        <v>1</v>
      </c>
      <c r="AC70" s="110"/>
      <c r="AD70" s="92"/>
      <c r="AE70" s="81"/>
    </row>
    <row r="71" spans="1:31" ht="38.700000000000003" x14ac:dyDescent="0.55000000000000004">
      <c r="A71" s="82">
        <v>2</v>
      </c>
      <c r="B71" s="97" t="s">
        <v>933</v>
      </c>
      <c r="C71" s="71">
        <v>38533</v>
      </c>
      <c r="D71" s="72" t="s">
        <v>188</v>
      </c>
      <c r="E71" s="65" t="s">
        <v>189</v>
      </c>
      <c r="F71" s="64" t="s">
        <v>190</v>
      </c>
      <c r="G71" s="65" t="s">
        <v>138</v>
      </c>
      <c r="H71" s="65" t="s">
        <v>1481</v>
      </c>
      <c r="I71" s="65" t="s">
        <v>963</v>
      </c>
      <c r="J71" s="73" t="s">
        <v>62</v>
      </c>
      <c r="K71" s="74">
        <v>1</v>
      </c>
      <c r="L71" s="67">
        <f t="shared" si="1"/>
        <v>1</v>
      </c>
      <c r="M71" s="94"/>
      <c r="N71" s="115">
        <v>1</v>
      </c>
      <c r="O71" s="116"/>
      <c r="P71" s="116"/>
      <c r="Q71" s="116"/>
      <c r="R71" s="115">
        <v>1</v>
      </c>
      <c r="S71" s="116"/>
      <c r="T71" s="115">
        <v>4</v>
      </c>
      <c r="U71" s="101">
        <v>1</v>
      </c>
      <c r="V71" s="101"/>
      <c r="W71" s="116"/>
      <c r="X71" s="115"/>
      <c r="Y71" s="101"/>
      <c r="Z71" s="101"/>
      <c r="AA71" s="110"/>
      <c r="AB71" s="145"/>
      <c r="AC71" s="110"/>
      <c r="AD71" s="70"/>
      <c r="AE71" s="83"/>
    </row>
    <row r="72" spans="1:31" ht="38.700000000000003" x14ac:dyDescent="0.55000000000000004">
      <c r="A72" s="82">
        <v>3</v>
      </c>
      <c r="B72" s="97" t="s">
        <v>933</v>
      </c>
      <c r="C72" s="71">
        <v>38533</v>
      </c>
      <c r="D72" s="72" t="s">
        <v>191</v>
      </c>
      <c r="E72" s="65" t="s">
        <v>192</v>
      </c>
      <c r="F72" s="64" t="s">
        <v>193</v>
      </c>
      <c r="G72" s="65" t="s">
        <v>103</v>
      </c>
      <c r="H72" s="65" t="s">
        <v>1476</v>
      </c>
      <c r="I72" s="65" t="s">
        <v>1129</v>
      </c>
      <c r="J72" s="73" t="s">
        <v>62</v>
      </c>
      <c r="K72" s="74">
        <v>1</v>
      </c>
      <c r="L72" s="67">
        <f t="shared" si="1"/>
        <v>1</v>
      </c>
      <c r="M72" s="94"/>
      <c r="N72" s="115">
        <v>1</v>
      </c>
      <c r="O72" s="116"/>
      <c r="P72" s="116"/>
      <c r="Q72" s="116"/>
      <c r="R72" s="115">
        <v>1</v>
      </c>
      <c r="S72" s="116"/>
      <c r="T72" s="115">
        <v>5</v>
      </c>
      <c r="U72" s="101">
        <v>1</v>
      </c>
      <c r="V72" s="101"/>
      <c r="W72" s="116"/>
      <c r="X72" s="115"/>
      <c r="Y72" s="101"/>
      <c r="Z72" s="101"/>
      <c r="AA72" s="110"/>
      <c r="AB72" s="145"/>
      <c r="AC72" s="110"/>
      <c r="AD72" s="70"/>
      <c r="AE72" s="83"/>
    </row>
    <row r="73" spans="1:31" ht="38.700000000000003" x14ac:dyDescent="0.55000000000000004">
      <c r="A73" s="82">
        <v>4</v>
      </c>
      <c r="B73" s="97" t="s">
        <v>933</v>
      </c>
      <c r="C73" s="71">
        <v>38533</v>
      </c>
      <c r="D73" s="72" t="s">
        <v>194</v>
      </c>
      <c r="E73" s="65" t="s">
        <v>195</v>
      </c>
      <c r="F73" s="64" t="s">
        <v>196</v>
      </c>
      <c r="G73" s="65" t="s">
        <v>103</v>
      </c>
      <c r="H73" s="65" t="s">
        <v>1476</v>
      </c>
      <c r="I73" s="65" t="s">
        <v>1130</v>
      </c>
      <c r="J73" s="73" t="s">
        <v>62</v>
      </c>
      <c r="K73" s="74">
        <v>1</v>
      </c>
      <c r="L73" s="67">
        <f t="shared" si="1"/>
        <v>1</v>
      </c>
      <c r="M73" s="94"/>
      <c r="N73" s="115">
        <v>1</v>
      </c>
      <c r="O73" s="116"/>
      <c r="P73" s="116"/>
      <c r="Q73" s="116"/>
      <c r="R73" s="115">
        <v>1</v>
      </c>
      <c r="S73" s="116"/>
      <c r="T73" s="115">
        <v>5</v>
      </c>
      <c r="U73" s="101">
        <v>1</v>
      </c>
      <c r="V73" s="101"/>
      <c r="W73" s="116"/>
      <c r="X73" s="115"/>
      <c r="Y73" s="101"/>
      <c r="Z73" s="101"/>
      <c r="AA73" s="110"/>
      <c r="AB73" s="145"/>
      <c r="AC73" s="110"/>
      <c r="AD73" s="70"/>
      <c r="AE73" s="83"/>
    </row>
    <row r="74" spans="1:31" ht="38.700000000000003" x14ac:dyDescent="0.55000000000000004">
      <c r="A74" s="82">
        <v>5</v>
      </c>
      <c r="B74" s="97" t="s">
        <v>933</v>
      </c>
      <c r="C74" s="71">
        <v>38533</v>
      </c>
      <c r="D74" s="72" t="s">
        <v>197</v>
      </c>
      <c r="E74" s="65" t="s">
        <v>198</v>
      </c>
      <c r="F74" s="64" t="s">
        <v>199</v>
      </c>
      <c r="G74" s="65" t="s">
        <v>200</v>
      </c>
      <c r="H74" s="65" t="s">
        <v>1476</v>
      </c>
      <c r="I74" s="65" t="s">
        <v>1131</v>
      </c>
      <c r="J74" s="73" t="s">
        <v>62</v>
      </c>
      <c r="K74" s="74">
        <v>1</v>
      </c>
      <c r="L74" s="67">
        <f t="shared" si="1"/>
        <v>1</v>
      </c>
      <c r="M74" s="94"/>
      <c r="N74" s="115">
        <v>1</v>
      </c>
      <c r="O74" s="116"/>
      <c r="P74" s="116"/>
      <c r="Q74" s="116"/>
      <c r="R74" s="115">
        <v>1</v>
      </c>
      <c r="S74" s="116"/>
      <c r="T74" s="115">
        <v>5</v>
      </c>
      <c r="U74" s="101">
        <v>1</v>
      </c>
      <c r="V74" s="101"/>
      <c r="W74" s="116"/>
      <c r="X74" s="115"/>
      <c r="Y74" s="101"/>
      <c r="Z74" s="101"/>
      <c r="AA74" s="110"/>
      <c r="AB74" s="145"/>
      <c r="AC74" s="110"/>
      <c r="AD74" s="70"/>
      <c r="AE74" s="83"/>
    </row>
    <row r="75" spans="1:31" ht="38.700000000000003" x14ac:dyDescent="0.55000000000000004">
      <c r="A75" s="82">
        <v>6</v>
      </c>
      <c r="B75" s="97" t="s">
        <v>933</v>
      </c>
      <c r="C75" s="71">
        <v>38533</v>
      </c>
      <c r="D75" s="72" t="s">
        <v>201</v>
      </c>
      <c r="E75" s="65" t="s">
        <v>202</v>
      </c>
      <c r="F75" s="64" t="s">
        <v>203</v>
      </c>
      <c r="G75" s="65" t="s">
        <v>103</v>
      </c>
      <c r="H75" s="65" t="s">
        <v>1476</v>
      </c>
      <c r="I75" s="65" t="s">
        <v>1132</v>
      </c>
      <c r="J75" s="73" t="s">
        <v>62</v>
      </c>
      <c r="K75" s="74">
        <v>1</v>
      </c>
      <c r="L75" s="67">
        <f t="shared" si="1"/>
        <v>1</v>
      </c>
      <c r="M75" s="94"/>
      <c r="N75" s="115">
        <v>1</v>
      </c>
      <c r="O75" s="116"/>
      <c r="P75" s="116"/>
      <c r="Q75" s="116"/>
      <c r="R75" s="115">
        <v>1</v>
      </c>
      <c r="S75" s="116"/>
      <c r="T75" s="115">
        <v>5</v>
      </c>
      <c r="U75" s="101">
        <v>1</v>
      </c>
      <c r="V75" s="101"/>
      <c r="W75" s="116"/>
      <c r="X75" s="115"/>
      <c r="Y75" s="101"/>
      <c r="Z75" s="101"/>
      <c r="AA75" s="110"/>
      <c r="AB75" s="145"/>
      <c r="AC75" s="110"/>
      <c r="AD75" s="70"/>
      <c r="AE75" s="83"/>
    </row>
    <row r="76" spans="1:31" x14ac:dyDescent="0.55000000000000004">
      <c r="A76" s="69"/>
      <c r="B76" s="97"/>
      <c r="C76" s="62" t="s">
        <v>42</v>
      </c>
      <c r="D76" s="63" t="s">
        <v>204</v>
      </c>
      <c r="E76" s="62" t="s">
        <v>205</v>
      </c>
      <c r="F76" s="64" t="s">
        <v>47</v>
      </c>
      <c r="G76" s="62"/>
      <c r="H76" s="65" t="s">
        <v>1172</v>
      </c>
      <c r="I76" s="62"/>
      <c r="J76" s="62"/>
      <c r="K76" s="66">
        <v>0</v>
      </c>
      <c r="L76" s="67" t="str">
        <f t="shared" si="1"/>
        <v/>
      </c>
      <c r="M76" s="94"/>
      <c r="N76" s="115">
        <v>1</v>
      </c>
      <c r="O76" s="116"/>
      <c r="P76" s="116"/>
      <c r="Q76" s="116"/>
      <c r="R76" s="115">
        <v>1</v>
      </c>
      <c r="S76" s="116"/>
      <c r="T76" s="115">
        <v>1</v>
      </c>
      <c r="U76" s="101"/>
      <c r="V76" s="101"/>
      <c r="W76" s="116"/>
      <c r="X76" s="115">
        <v>1</v>
      </c>
      <c r="Y76" s="101"/>
      <c r="Z76" s="101"/>
      <c r="AA76" s="110"/>
      <c r="AB76" s="145"/>
      <c r="AC76" s="110"/>
      <c r="AD76" s="70"/>
      <c r="AE76" s="68"/>
    </row>
    <row r="77" spans="1:31" ht="38.700000000000003" x14ac:dyDescent="0.55000000000000004">
      <c r="A77" s="69">
        <v>81</v>
      </c>
      <c r="B77" s="97" t="s">
        <v>933</v>
      </c>
      <c r="C77" s="71">
        <v>38533</v>
      </c>
      <c r="D77" s="72" t="s">
        <v>206</v>
      </c>
      <c r="E77" s="65" t="s">
        <v>207</v>
      </c>
      <c r="F77" s="64" t="s">
        <v>208</v>
      </c>
      <c r="G77" s="65" t="s">
        <v>209</v>
      </c>
      <c r="H77" s="65" t="s">
        <v>1481</v>
      </c>
      <c r="I77" s="65" t="s">
        <v>955</v>
      </c>
      <c r="J77" s="73" t="s">
        <v>62</v>
      </c>
      <c r="K77" s="74">
        <v>1</v>
      </c>
      <c r="L77" s="67">
        <f t="shared" si="1"/>
        <v>1</v>
      </c>
      <c r="M77" s="94"/>
      <c r="N77" s="115">
        <v>1</v>
      </c>
      <c r="O77" s="116"/>
      <c r="P77" s="116"/>
      <c r="Q77" s="116"/>
      <c r="R77" s="115">
        <v>1</v>
      </c>
      <c r="S77" s="116"/>
      <c r="T77" s="115">
        <v>4</v>
      </c>
      <c r="U77" s="101">
        <v>1</v>
      </c>
      <c r="V77" s="101"/>
      <c r="W77" s="116"/>
      <c r="X77" s="115"/>
      <c r="Y77" s="101"/>
      <c r="Z77" s="101"/>
      <c r="AA77" s="110"/>
      <c r="AB77" s="145"/>
      <c r="AC77" s="110"/>
      <c r="AD77" s="70"/>
      <c r="AE77" s="68"/>
    </row>
    <row r="78" spans="1:31" ht="38.700000000000003" x14ac:dyDescent="0.55000000000000004">
      <c r="A78" s="69">
        <v>82</v>
      </c>
      <c r="B78" s="97" t="s">
        <v>933</v>
      </c>
      <c r="C78" s="71">
        <v>38533</v>
      </c>
      <c r="D78" s="72" t="s">
        <v>210</v>
      </c>
      <c r="E78" s="65" t="s">
        <v>211</v>
      </c>
      <c r="F78" s="64" t="s">
        <v>212</v>
      </c>
      <c r="G78" s="65" t="s">
        <v>209</v>
      </c>
      <c r="H78" s="65" t="s">
        <v>1481</v>
      </c>
      <c r="I78" s="65" t="s">
        <v>956</v>
      </c>
      <c r="J78" s="73" t="s">
        <v>62</v>
      </c>
      <c r="K78" s="74">
        <v>1</v>
      </c>
      <c r="L78" s="67">
        <f t="shared" si="1"/>
        <v>1</v>
      </c>
      <c r="M78" s="94"/>
      <c r="N78" s="115">
        <v>1</v>
      </c>
      <c r="O78" s="116"/>
      <c r="P78" s="116"/>
      <c r="Q78" s="116"/>
      <c r="R78" s="115">
        <v>1</v>
      </c>
      <c r="S78" s="116"/>
      <c r="T78" s="115">
        <v>4</v>
      </c>
      <c r="U78" s="101">
        <v>1</v>
      </c>
      <c r="V78" s="101"/>
      <c r="W78" s="116"/>
      <c r="X78" s="115"/>
      <c r="Y78" s="101"/>
      <c r="Z78" s="101"/>
      <c r="AA78" s="110"/>
      <c r="AB78" s="145"/>
      <c r="AC78" s="110"/>
      <c r="AD78" s="70"/>
      <c r="AE78" s="68"/>
    </row>
    <row r="79" spans="1:31" ht="38.700000000000003" x14ac:dyDescent="0.55000000000000004">
      <c r="A79" s="69">
        <v>85</v>
      </c>
      <c r="B79" s="97" t="s">
        <v>933</v>
      </c>
      <c r="C79" s="71">
        <v>38533</v>
      </c>
      <c r="D79" s="72" t="s">
        <v>944</v>
      </c>
      <c r="E79" s="65" t="s">
        <v>213</v>
      </c>
      <c r="F79" s="64" t="s">
        <v>214</v>
      </c>
      <c r="G79" s="65" t="s">
        <v>209</v>
      </c>
      <c r="H79" s="65" t="s">
        <v>1481</v>
      </c>
      <c r="I79" s="65" t="s">
        <v>957</v>
      </c>
      <c r="J79" s="73" t="s">
        <v>62</v>
      </c>
      <c r="K79" s="74">
        <v>1</v>
      </c>
      <c r="L79" s="67">
        <f t="shared" ref="L79:L108" si="2">IF(COUNT(O79,P79,Q79,S79,U79,V79,W79,Y79,AC79)&gt;0,SUM(O79,P79,Q79,S79,U79,V79,W79,Y79,AC79)/COUNT(O79,P79,Q79,S79,U79,V79,W79,Y79,AC79),"")</f>
        <v>1</v>
      </c>
      <c r="M79" s="94"/>
      <c r="N79" s="115">
        <v>1</v>
      </c>
      <c r="O79" s="116"/>
      <c r="P79" s="116"/>
      <c r="Q79" s="116"/>
      <c r="R79" s="115">
        <v>1</v>
      </c>
      <c r="S79" s="116"/>
      <c r="T79" s="115">
        <v>4</v>
      </c>
      <c r="U79" s="101">
        <v>1</v>
      </c>
      <c r="V79" s="101"/>
      <c r="W79" s="116"/>
      <c r="X79" s="115"/>
      <c r="Y79" s="101"/>
      <c r="Z79" s="101"/>
      <c r="AA79" s="110"/>
      <c r="AB79" s="145"/>
      <c r="AC79" s="110"/>
      <c r="AD79" s="70"/>
      <c r="AE79" s="68"/>
    </row>
    <row r="80" spans="1:31" ht="38.700000000000003" x14ac:dyDescent="0.55000000000000004">
      <c r="A80" s="153">
        <v>86</v>
      </c>
      <c r="B80" s="97" t="s">
        <v>933</v>
      </c>
      <c r="C80" s="71">
        <v>38533</v>
      </c>
      <c r="D80" s="72" t="s">
        <v>945</v>
      </c>
      <c r="E80" s="65" t="s">
        <v>215</v>
      </c>
      <c r="F80" s="64" t="s">
        <v>216</v>
      </c>
      <c r="G80" s="65" t="s">
        <v>209</v>
      </c>
      <c r="H80" s="65" t="s">
        <v>1481</v>
      </c>
      <c r="I80" s="65" t="s">
        <v>958</v>
      </c>
      <c r="J80" s="73" t="s">
        <v>62</v>
      </c>
      <c r="K80" s="74">
        <v>1</v>
      </c>
      <c r="L80" s="67">
        <f t="shared" si="2"/>
        <v>1</v>
      </c>
      <c r="M80" s="94"/>
      <c r="N80" s="115">
        <v>1</v>
      </c>
      <c r="O80" s="116"/>
      <c r="P80" s="116"/>
      <c r="Q80" s="116"/>
      <c r="R80" s="115">
        <v>1</v>
      </c>
      <c r="S80" s="116"/>
      <c r="T80" s="115">
        <v>4</v>
      </c>
      <c r="U80" s="101">
        <v>1</v>
      </c>
      <c r="V80" s="101"/>
      <c r="W80" s="116"/>
      <c r="X80" s="115"/>
      <c r="Y80" s="101"/>
      <c r="Z80" s="101"/>
      <c r="AA80" s="110"/>
      <c r="AB80" s="145"/>
      <c r="AC80" s="110"/>
      <c r="AD80" s="70"/>
      <c r="AE80" s="68"/>
    </row>
    <row r="81" spans="1:31" x14ac:dyDescent="0.55000000000000004">
      <c r="A81" s="153"/>
      <c r="B81" s="146"/>
      <c r="C81" s="117" t="s">
        <v>42</v>
      </c>
      <c r="D81" s="147" t="s">
        <v>1240</v>
      </c>
      <c r="E81" s="117" t="s">
        <v>248</v>
      </c>
      <c r="F81" s="148" t="s">
        <v>47</v>
      </c>
      <c r="G81" s="117"/>
      <c r="H81" s="118" t="s">
        <v>1172</v>
      </c>
      <c r="I81" s="117"/>
      <c r="J81" s="117"/>
      <c r="K81" s="66">
        <v>0</v>
      </c>
      <c r="L81" s="67" t="str">
        <f t="shared" si="2"/>
        <v/>
      </c>
      <c r="M81" s="94"/>
      <c r="N81" s="115">
        <v>1</v>
      </c>
      <c r="O81" s="116"/>
      <c r="P81" s="116"/>
      <c r="Q81" s="110"/>
      <c r="R81" s="145">
        <v>1</v>
      </c>
      <c r="S81" s="110"/>
      <c r="T81" s="145">
        <v>1</v>
      </c>
      <c r="U81" s="101"/>
      <c r="V81" s="101"/>
      <c r="W81" s="110"/>
      <c r="X81" s="115">
        <v>1</v>
      </c>
      <c r="Y81" s="101"/>
      <c r="Z81" s="101"/>
      <c r="AA81" s="110"/>
      <c r="AB81" s="145"/>
      <c r="AC81" s="110"/>
      <c r="AD81" s="70"/>
      <c r="AE81" s="68"/>
    </row>
    <row r="82" spans="1:31" ht="38.700000000000003" x14ac:dyDescent="0.55000000000000004">
      <c r="A82" s="153">
        <v>276</v>
      </c>
      <c r="B82" s="146" t="s">
        <v>933</v>
      </c>
      <c r="C82" s="149">
        <v>38533</v>
      </c>
      <c r="D82" s="150" t="s">
        <v>1239</v>
      </c>
      <c r="E82" s="118" t="s">
        <v>1025</v>
      </c>
      <c r="F82" s="148" t="s">
        <v>1026</v>
      </c>
      <c r="G82" s="65" t="s">
        <v>209</v>
      </c>
      <c r="H82" s="118" t="s">
        <v>1477</v>
      </c>
      <c r="I82" s="118" t="s">
        <v>1261</v>
      </c>
      <c r="J82" s="76"/>
      <c r="K82" s="74">
        <v>1</v>
      </c>
      <c r="L82" s="67">
        <f t="shared" si="2"/>
        <v>1</v>
      </c>
      <c r="M82" s="94"/>
      <c r="N82" s="115">
        <v>1</v>
      </c>
      <c r="O82" s="116"/>
      <c r="P82" s="116"/>
      <c r="Q82" s="110"/>
      <c r="R82" s="145">
        <v>1</v>
      </c>
      <c r="S82" s="110"/>
      <c r="T82" s="145">
        <v>7</v>
      </c>
      <c r="U82" s="101">
        <v>1</v>
      </c>
      <c r="V82" s="101"/>
      <c r="W82" s="110"/>
      <c r="X82" s="115"/>
      <c r="Y82" s="101"/>
      <c r="Z82" s="101"/>
      <c r="AA82" s="110"/>
      <c r="AB82" s="145"/>
      <c r="AC82" s="110"/>
      <c r="AD82" s="70"/>
      <c r="AE82" s="68"/>
    </row>
    <row r="83" spans="1:31" ht="38.700000000000003" x14ac:dyDescent="0.55000000000000004">
      <c r="A83" s="153">
        <v>277</v>
      </c>
      <c r="B83" s="146" t="s">
        <v>933</v>
      </c>
      <c r="C83" s="149">
        <v>38533</v>
      </c>
      <c r="D83" s="150" t="s">
        <v>1241</v>
      </c>
      <c r="E83" s="118" t="s">
        <v>1027</v>
      </c>
      <c r="F83" s="148" t="s">
        <v>1028</v>
      </c>
      <c r="G83" s="65" t="s">
        <v>209</v>
      </c>
      <c r="H83" s="118" t="s">
        <v>1477</v>
      </c>
      <c r="I83" s="118" t="s">
        <v>1262</v>
      </c>
      <c r="J83" s="76"/>
      <c r="K83" s="74">
        <v>1</v>
      </c>
      <c r="L83" s="67">
        <f t="shared" si="2"/>
        <v>1</v>
      </c>
      <c r="M83" s="94"/>
      <c r="N83" s="115">
        <v>1</v>
      </c>
      <c r="O83" s="116"/>
      <c r="P83" s="116"/>
      <c r="Q83" s="110"/>
      <c r="R83" s="145">
        <v>1</v>
      </c>
      <c r="S83" s="110"/>
      <c r="T83" s="145">
        <v>7</v>
      </c>
      <c r="U83" s="101">
        <v>1</v>
      </c>
      <c r="V83" s="101"/>
      <c r="W83" s="110"/>
      <c r="X83" s="115"/>
      <c r="Y83" s="101"/>
      <c r="Z83" s="101"/>
      <c r="AA83" s="110"/>
      <c r="AB83" s="145"/>
      <c r="AC83" s="110"/>
      <c r="AD83" s="70"/>
      <c r="AE83" s="68"/>
    </row>
    <row r="84" spans="1:31" ht="38.700000000000003" x14ac:dyDescent="0.55000000000000004">
      <c r="A84" s="153">
        <v>278</v>
      </c>
      <c r="B84" s="146" t="s">
        <v>933</v>
      </c>
      <c r="C84" s="149">
        <v>38533</v>
      </c>
      <c r="D84" s="150" t="s">
        <v>1242</v>
      </c>
      <c r="E84" s="118" t="s">
        <v>1029</v>
      </c>
      <c r="F84" s="148" t="s">
        <v>1030</v>
      </c>
      <c r="G84" s="65" t="s">
        <v>209</v>
      </c>
      <c r="H84" s="118" t="s">
        <v>1477</v>
      </c>
      <c r="I84" s="118" t="s">
        <v>1263</v>
      </c>
      <c r="J84" s="76"/>
      <c r="K84" s="74">
        <v>1</v>
      </c>
      <c r="L84" s="67">
        <f t="shared" si="2"/>
        <v>1</v>
      </c>
      <c r="M84" s="94"/>
      <c r="N84" s="115">
        <v>1</v>
      </c>
      <c r="O84" s="116"/>
      <c r="P84" s="116"/>
      <c r="Q84" s="110"/>
      <c r="R84" s="145">
        <v>1</v>
      </c>
      <c r="S84" s="110"/>
      <c r="T84" s="145">
        <v>7</v>
      </c>
      <c r="U84" s="101">
        <v>1</v>
      </c>
      <c r="V84" s="101"/>
      <c r="W84" s="110"/>
      <c r="X84" s="115"/>
      <c r="Y84" s="101"/>
      <c r="Z84" s="101"/>
      <c r="AA84" s="110"/>
      <c r="AB84" s="145"/>
      <c r="AC84" s="110"/>
      <c r="AD84" s="70"/>
      <c r="AE84" s="68"/>
    </row>
    <row r="85" spans="1:31" ht="38.700000000000003" x14ac:dyDescent="0.55000000000000004">
      <c r="A85" s="153">
        <v>279</v>
      </c>
      <c r="B85" s="146" t="s">
        <v>933</v>
      </c>
      <c r="C85" s="149">
        <v>38533</v>
      </c>
      <c r="D85" s="150" t="s">
        <v>1243</v>
      </c>
      <c r="E85" s="118" t="s">
        <v>1031</v>
      </c>
      <c r="F85" s="148" t="s">
        <v>1032</v>
      </c>
      <c r="G85" s="65" t="s">
        <v>209</v>
      </c>
      <c r="H85" s="118" t="s">
        <v>1477</v>
      </c>
      <c r="I85" s="118" t="s">
        <v>1264</v>
      </c>
      <c r="J85" s="76"/>
      <c r="K85" s="74">
        <v>1</v>
      </c>
      <c r="L85" s="67">
        <f t="shared" si="2"/>
        <v>1</v>
      </c>
      <c r="M85" s="94"/>
      <c r="N85" s="115">
        <v>1</v>
      </c>
      <c r="O85" s="116"/>
      <c r="P85" s="116"/>
      <c r="Q85" s="110"/>
      <c r="R85" s="145">
        <v>1</v>
      </c>
      <c r="S85" s="110"/>
      <c r="T85" s="145">
        <v>7</v>
      </c>
      <c r="U85" s="101">
        <v>1</v>
      </c>
      <c r="V85" s="101"/>
      <c r="W85" s="110"/>
      <c r="X85" s="115"/>
      <c r="Y85" s="101"/>
      <c r="Z85" s="101"/>
      <c r="AA85" s="110"/>
      <c r="AB85" s="145"/>
      <c r="AC85" s="110"/>
      <c r="AD85" s="70"/>
      <c r="AE85" s="68"/>
    </row>
    <row r="86" spans="1:31" ht="25.8" x14ac:dyDescent="0.55000000000000004">
      <c r="A86" s="69"/>
      <c r="B86" s="97"/>
      <c r="C86" s="62" t="s">
        <v>42</v>
      </c>
      <c r="D86" s="63" t="s">
        <v>217</v>
      </c>
      <c r="E86" s="62" t="s">
        <v>218</v>
      </c>
      <c r="F86" s="64" t="s">
        <v>47</v>
      </c>
      <c r="G86" s="62"/>
      <c r="H86" s="65" t="s">
        <v>1172</v>
      </c>
      <c r="I86" s="62"/>
      <c r="J86" s="62"/>
      <c r="K86" s="66">
        <v>0</v>
      </c>
      <c r="L86" s="67" t="str">
        <f t="shared" si="2"/>
        <v/>
      </c>
      <c r="M86" s="94"/>
      <c r="N86" s="115">
        <v>1</v>
      </c>
      <c r="O86" s="116"/>
      <c r="P86" s="116"/>
      <c r="Q86" s="116"/>
      <c r="R86" s="115">
        <v>1</v>
      </c>
      <c r="S86" s="116"/>
      <c r="T86" s="115">
        <v>1</v>
      </c>
      <c r="U86" s="101"/>
      <c r="V86" s="101"/>
      <c r="W86" s="116"/>
      <c r="X86" s="115">
        <v>1</v>
      </c>
      <c r="Y86" s="101"/>
      <c r="Z86" s="101"/>
      <c r="AA86" s="110"/>
      <c r="AB86" s="145"/>
      <c r="AC86" s="110"/>
      <c r="AD86" s="70"/>
      <c r="AE86" s="68"/>
    </row>
    <row r="87" spans="1:31" x14ac:dyDescent="0.55000000000000004">
      <c r="A87" s="69"/>
      <c r="B87" s="97"/>
      <c r="C87" s="62" t="s">
        <v>42</v>
      </c>
      <c r="D87" s="63" t="s">
        <v>219</v>
      </c>
      <c r="E87" s="62" t="s">
        <v>220</v>
      </c>
      <c r="F87" s="64" t="s">
        <v>47</v>
      </c>
      <c r="G87" s="62"/>
      <c r="H87" s="65" t="s">
        <v>1172</v>
      </c>
      <c r="I87" s="62"/>
      <c r="J87" s="62"/>
      <c r="K87" s="66">
        <v>0</v>
      </c>
      <c r="L87" s="67" t="str">
        <f t="shared" si="2"/>
        <v/>
      </c>
      <c r="M87" s="94"/>
      <c r="N87" s="115">
        <v>1</v>
      </c>
      <c r="O87" s="116"/>
      <c r="P87" s="116"/>
      <c r="Q87" s="116"/>
      <c r="R87" s="115">
        <v>1</v>
      </c>
      <c r="S87" s="116"/>
      <c r="T87" s="115">
        <v>1</v>
      </c>
      <c r="U87" s="101"/>
      <c r="V87" s="101"/>
      <c r="W87" s="116"/>
      <c r="X87" s="115">
        <v>1</v>
      </c>
      <c r="Y87" s="101"/>
      <c r="Z87" s="101"/>
      <c r="AA87" s="110"/>
      <c r="AB87" s="145"/>
      <c r="AC87" s="110"/>
      <c r="AD87" s="70"/>
      <c r="AE87" s="68"/>
    </row>
    <row r="88" spans="1:31" x14ac:dyDescent="0.55000000000000004">
      <c r="A88" s="69"/>
      <c r="B88" s="97"/>
      <c r="C88" s="62" t="s">
        <v>42</v>
      </c>
      <c r="D88" s="63" t="s">
        <v>221</v>
      </c>
      <c r="E88" s="62" t="s">
        <v>184</v>
      </c>
      <c r="F88" s="64" t="s">
        <v>47</v>
      </c>
      <c r="G88" s="62"/>
      <c r="H88" s="65" t="s">
        <v>1172</v>
      </c>
      <c r="I88" s="62"/>
      <c r="J88" s="62"/>
      <c r="K88" s="66"/>
      <c r="L88" s="67" t="str">
        <f t="shared" si="2"/>
        <v/>
      </c>
      <c r="M88" s="94"/>
      <c r="N88" s="115"/>
      <c r="O88" s="116"/>
      <c r="P88" s="116"/>
      <c r="Q88" s="116"/>
      <c r="R88" s="115"/>
      <c r="S88" s="116"/>
      <c r="T88" s="115"/>
      <c r="U88" s="101"/>
      <c r="V88" s="101"/>
      <c r="W88" s="116"/>
      <c r="X88" s="115"/>
      <c r="Y88" s="101"/>
      <c r="Z88" s="101"/>
      <c r="AA88" s="110"/>
      <c r="AB88" s="145"/>
      <c r="AC88" s="110"/>
      <c r="AD88" s="70"/>
      <c r="AE88" s="68"/>
    </row>
    <row r="89" spans="1:31" ht="51.6" x14ac:dyDescent="0.55000000000000004">
      <c r="A89" s="69">
        <v>24</v>
      </c>
      <c r="B89" s="97" t="s">
        <v>933</v>
      </c>
      <c r="C89" s="62" t="s">
        <v>42</v>
      </c>
      <c r="D89" s="63" t="s">
        <v>222</v>
      </c>
      <c r="E89" s="62" t="s">
        <v>223</v>
      </c>
      <c r="F89" s="64" t="s">
        <v>224</v>
      </c>
      <c r="G89" s="62" t="s">
        <v>155</v>
      </c>
      <c r="H89" s="65" t="s">
        <v>1476</v>
      </c>
      <c r="I89" s="62" t="s">
        <v>1133</v>
      </c>
      <c r="J89" s="73" t="s">
        <v>62</v>
      </c>
      <c r="K89" s="74">
        <v>1</v>
      </c>
      <c r="L89" s="67">
        <f t="shared" si="2"/>
        <v>1</v>
      </c>
      <c r="M89" s="94"/>
      <c r="N89" s="115">
        <v>1</v>
      </c>
      <c r="O89" s="116"/>
      <c r="P89" s="116"/>
      <c r="Q89" s="116"/>
      <c r="R89" s="115">
        <v>1</v>
      </c>
      <c r="S89" s="116"/>
      <c r="T89" s="115">
        <v>5</v>
      </c>
      <c r="U89" s="101">
        <v>1</v>
      </c>
      <c r="V89" s="101"/>
      <c r="W89" s="116"/>
      <c r="X89" s="115">
        <v>1</v>
      </c>
      <c r="Y89" s="101"/>
      <c r="Z89" s="101"/>
      <c r="AA89" s="110"/>
      <c r="AB89" s="145"/>
      <c r="AC89" s="110"/>
      <c r="AD89" s="70"/>
      <c r="AE89" s="68"/>
    </row>
    <row r="90" spans="1:31" ht="51.6" x14ac:dyDescent="0.55000000000000004">
      <c r="A90" s="69">
        <v>156</v>
      </c>
      <c r="B90" s="97" t="s">
        <v>933</v>
      </c>
      <c r="C90" s="62" t="s">
        <v>42</v>
      </c>
      <c r="D90" s="63" t="s">
        <v>225</v>
      </c>
      <c r="E90" s="62" t="s">
        <v>226</v>
      </c>
      <c r="F90" s="64" t="s">
        <v>224</v>
      </c>
      <c r="G90" s="62" t="s">
        <v>155</v>
      </c>
      <c r="H90" s="65" t="s">
        <v>1476</v>
      </c>
      <c r="I90" s="62" t="s">
        <v>1133</v>
      </c>
      <c r="J90" s="73" t="s">
        <v>62</v>
      </c>
      <c r="K90" s="74">
        <v>1</v>
      </c>
      <c r="L90" s="67">
        <f t="shared" si="2"/>
        <v>1</v>
      </c>
      <c r="M90" s="94"/>
      <c r="N90" s="115">
        <v>1</v>
      </c>
      <c r="O90" s="116"/>
      <c r="P90" s="116"/>
      <c r="Q90" s="116"/>
      <c r="R90" s="115">
        <v>1</v>
      </c>
      <c r="S90" s="116"/>
      <c r="T90" s="115">
        <v>5</v>
      </c>
      <c r="U90" s="101">
        <v>1</v>
      </c>
      <c r="V90" s="101"/>
      <c r="W90" s="116"/>
      <c r="X90" s="115">
        <v>1</v>
      </c>
      <c r="Y90" s="101"/>
      <c r="Z90" s="101"/>
      <c r="AA90" s="110"/>
      <c r="AB90" s="145"/>
      <c r="AC90" s="110"/>
      <c r="AD90" s="70"/>
      <c r="AE90" s="68"/>
    </row>
    <row r="91" spans="1:31" x14ac:dyDescent="0.55000000000000004">
      <c r="A91" s="69"/>
      <c r="B91" s="97"/>
      <c r="C91" s="62" t="s">
        <v>42</v>
      </c>
      <c r="D91" s="63" t="s">
        <v>227</v>
      </c>
      <c r="E91" s="62" t="s">
        <v>205</v>
      </c>
      <c r="F91" s="64"/>
      <c r="G91" s="62"/>
      <c r="H91" s="65" t="s">
        <v>1172</v>
      </c>
      <c r="I91" s="62"/>
      <c r="J91" s="73"/>
      <c r="K91" s="74"/>
      <c r="L91" s="67" t="str">
        <f t="shared" si="2"/>
        <v/>
      </c>
      <c r="M91" s="94"/>
      <c r="N91" s="115"/>
      <c r="O91" s="116"/>
      <c r="P91" s="116"/>
      <c r="Q91" s="116"/>
      <c r="R91" s="115"/>
      <c r="S91" s="116"/>
      <c r="T91" s="115"/>
      <c r="U91" s="101"/>
      <c r="V91" s="101"/>
      <c r="W91" s="116"/>
      <c r="X91" s="115"/>
      <c r="Y91" s="101"/>
      <c r="Z91" s="101"/>
      <c r="AA91" s="110"/>
      <c r="AB91" s="145"/>
      <c r="AC91" s="110"/>
      <c r="AD91" s="70"/>
      <c r="AE91" s="68"/>
    </row>
    <row r="92" spans="1:31" ht="51.6" x14ac:dyDescent="0.55000000000000004">
      <c r="A92" s="69">
        <v>26</v>
      </c>
      <c r="B92" s="97" t="s">
        <v>933</v>
      </c>
      <c r="C92" s="62" t="s">
        <v>42</v>
      </c>
      <c r="D92" s="63" t="s">
        <v>228</v>
      </c>
      <c r="E92" s="62" t="s">
        <v>229</v>
      </c>
      <c r="F92" s="64" t="s">
        <v>230</v>
      </c>
      <c r="G92" s="62" t="s">
        <v>155</v>
      </c>
      <c r="H92" s="65" t="s">
        <v>1477</v>
      </c>
      <c r="I92" s="62" t="s">
        <v>1249</v>
      </c>
      <c r="J92" s="73" t="s">
        <v>62</v>
      </c>
      <c r="K92" s="74">
        <v>1</v>
      </c>
      <c r="L92" s="67">
        <f t="shared" si="2"/>
        <v>1</v>
      </c>
      <c r="M92" s="94"/>
      <c r="N92" s="115">
        <v>1</v>
      </c>
      <c r="O92" s="116"/>
      <c r="P92" s="116"/>
      <c r="Q92" s="116"/>
      <c r="R92" s="115">
        <v>1</v>
      </c>
      <c r="S92" s="116"/>
      <c r="T92" s="145">
        <v>7</v>
      </c>
      <c r="U92" s="101">
        <v>1</v>
      </c>
      <c r="V92" s="101"/>
      <c r="W92" s="116"/>
      <c r="X92" s="115">
        <v>1</v>
      </c>
      <c r="Y92" s="101"/>
      <c r="Z92" s="101"/>
      <c r="AA92" s="110"/>
      <c r="AB92" s="145"/>
      <c r="AC92" s="110"/>
      <c r="AD92" s="70"/>
      <c r="AE92" s="68"/>
    </row>
    <row r="93" spans="1:31" ht="51.6" x14ac:dyDescent="0.55000000000000004">
      <c r="A93" s="69">
        <v>157</v>
      </c>
      <c r="B93" s="97" t="s">
        <v>933</v>
      </c>
      <c r="C93" s="62" t="s">
        <v>42</v>
      </c>
      <c r="D93" s="63" t="s">
        <v>231</v>
      </c>
      <c r="E93" s="62" t="s">
        <v>232</v>
      </c>
      <c r="F93" s="64" t="s">
        <v>230</v>
      </c>
      <c r="G93" s="62" t="s">
        <v>155</v>
      </c>
      <c r="H93" s="65" t="s">
        <v>1477</v>
      </c>
      <c r="I93" s="62" t="s">
        <v>1249</v>
      </c>
      <c r="J93" s="73" t="s">
        <v>62</v>
      </c>
      <c r="K93" s="74">
        <v>1</v>
      </c>
      <c r="L93" s="67">
        <f t="shared" si="2"/>
        <v>1</v>
      </c>
      <c r="M93" s="94"/>
      <c r="N93" s="115">
        <v>1</v>
      </c>
      <c r="O93" s="116"/>
      <c r="P93" s="116"/>
      <c r="Q93" s="116"/>
      <c r="R93" s="115">
        <v>1</v>
      </c>
      <c r="S93" s="116"/>
      <c r="T93" s="145">
        <v>7</v>
      </c>
      <c r="U93" s="101">
        <v>1</v>
      </c>
      <c r="V93" s="101"/>
      <c r="W93" s="116"/>
      <c r="X93" s="115">
        <v>1</v>
      </c>
      <c r="Y93" s="101"/>
      <c r="Z93" s="101"/>
      <c r="AA93" s="110"/>
      <c r="AB93" s="145"/>
      <c r="AC93" s="110"/>
      <c r="AD93" s="70"/>
      <c r="AE93" s="68"/>
    </row>
    <row r="94" spans="1:31" x14ac:dyDescent="0.55000000000000004">
      <c r="A94" s="69"/>
      <c r="B94" s="97"/>
      <c r="C94" s="62" t="s">
        <v>42</v>
      </c>
      <c r="D94" s="63" t="s">
        <v>233</v>
      </c>
      <c r="E94" s="62" t="s">
        <v>234</v>
      </c>
      <c r="F94" s="64" t="s">
        <v>47</v>
      </c>
      <c r="G94" s="62"/>
      <c r="H94" s="65" t="s">
        <v>1172</v>
      </c>
      <c r="I94" s="62"/>
      <c r="J94" s="62"/>
      <c r="K94" s="66">
        <v>0</v>
      </c>
      <c r="L94" s="67" t="str">
        <f t="shared" si="2"/>
        <v/>
      </c>
      <c r="M94" s="94"/>
      <c r="N94" s="115">
        <v>1</v>
      </c>
      <c r="O94" s="116"/>
      <c r="P94" s="116"/>
      <c r="Q94" s="116"/>
      <c r="R94" s="115">
        <v>1</v>
      </c>
      <c r="S94" s="116"/>
      <c r="T94" s="115">
        <v>1</v>
      </c>
      <c r="U94" s="101"/>
      <c r="V94" s="101"/>
      <c r="W94" s="116"/>
      <c r="X94" s="115">
        <v>1</v>
      </c>
      <c r="Y94" s="101"/>
      <c r="Z94" s="101"/>
      <c r="AA94" s="110"/>
      <c r="AB94" s="145"/>
      <c r="AC94" s="110"/>
      <c r="AD94" s="70"/>
      <c r="AE94" s="68"/>
    </row>
    <row r="95" spans="1:31" ht="25.8" x14ac:dyDescent="0.55000000000000004">
      <c r="A95" s="69">
        <v>67</v>
      </c>
      <c r="B95" s="97" t="s">
        <v>933</v>
      </c>
      <c r="C95" s="62" t="s">
        <v>42</v>
      </c>
      <c r="D95" s="63" t="s">
        <v>235</v>
      </c>
      <c r="E95" s="62" t="s">
        <v>236</v>
      </c>
      <c r="F95" s="64" t="s">
        <v>237</v>
      </c>
      <c r="G95" s="62" t="s">
        <v>155</v>
      </c>
      <c r="H95" s="65" t="s">
        <v>1477</v>
      </c>
      <c r="I95" s="62" t="s">
        <v>238</v>
      </c>
      <c r="J95" s="73" t="s">
        <v>239</v>
      </c>
      <c r="K95" s="74">
        <v>1</v>
      </c>
      <c r="L95" s="67">
        <f t="shared" si="2"/>
        <v>1</v>
      </c>
      <c r="M95" s="94"/>
      <c r="N95" s="115">
        <v>1</v>
      </c>
      <c r="O95" s="116"/>
      <c r="P95" s="116"/>
      <c r="Q95" s="116"/>
      <c r="R95" s="115">
        <v>1</v>
      </c>
      <c r="S95" s="116"/>
      <c r="T95" s="145">
        <v>7</v>
      </c>
      <c r="U95" s="101">
        <v>1</v>
      </c>
      <c r="V95" s="101"/>
      <c r="W95" s="116"/>
      <c r="X95" s="115"/>
      <c r="Y95" s="101"/>
      <c r="Z95" s="101"/>
      <c r="AA95" s="110"/>
      <c r="AB95" s="145"/>
      <c r="AC95" s="110"/>
      <c r="AD95" s="70"/>
      <c r="AE95" s="68"/>
    </row>
    <row r="96" spans="1:31" ht="38.700000000000003" x14ac:dyDescent="0.55000000000000004">
      <c r="A96" s="69">
        <v>89</v>
      </c>
      <c r="B96" s="97" t="s">
        <v>933</v>
      </c>
      <c r="C96" s="62" t="s">
        <v>42</v>
      </c>
      <c r="D96" s="63" t="s">
        <v>1178</v>
      </c>
      <c r="E96" s="62" t="s">
        <v>1179</v>
      </c>
      <c r="F96" s="64" t="s">
        <v>240</v>
      </c>
      <c r="G96" s="62" t="s">
        <v>155</v>
      </c>
      <c r="H96" s="65" t="s">
        <v>1477</v>
      </c>
      <c r="I96" s="62" t="s">
        <v>1244</v>
      </c>
      <c r="J96" s="73" t="s">
        <v>239</v>
      </c>
      <c r="K96" s="74">
        <v>1</v>
      </c>
      <c r="L96" s="67">
        <f t="shared" si="2"/>
        <v>1</v>
      </c>
      <c r="M96" s="94"/>
      <c r="N96" s="115">
        <v>1</v>
      </c>
      <c r="O96" s="116"/>
      <c r="P96" s="116"/>
      <c r="Q96" s="116"/>
      <c r="R96" s="115">
        <v>1</v>
      </c>
      <c r="S96" s="116"/>
      <c r="T96" s="145">
        <v>7</v>
      </c>
      <c r="U96" s="101">
        <v>1</v>
      </c>
      <c r="V96" s="101"/>
      <c r="W96" s="116"/>
      <c r="X96" s="115"/>
      <c r="Y96" s="101"/>
      <c r="Z96" s="101"/>
      <c r="AA96" s="110"/>
      <c r="AB96" s="145"/>
      <c r="AC96" s="110"/>
      <c r="AD96" s="70"/>
      <c r="AE96" s="68"/>
    </row>
    <row r="97" spans="1:31" ht="26.25" customHeight="1" x14ac:dyDescent="0.55000000000000004">
      <c r="A97" s="69">
        <v>311</v>
      </c>
      <c r="B97" s="97" t="s">
        <v>933</v>
      </c>
      <c r="C97" s="62" t="s">
        <v>42</v>
      </c>
      <c r="D97" s="63" t="s">
        <v>1180</v>
      </c>
      <c r="E97" s="62" t="s">
        <v>1181</v>
      </c>
      <c r="F97" s="64" t="s">
        <v>240</v>
      </c>
      <c r="G97" s="62" t="s">
        <v>155</v>
      </c>
      <c r="H97" s="65" t="s">
        <v>1477</v>
      </c>
      <c r="I97" s="62" t="s">
        <v>1245</v>
      </c>
      <c r="J97" s="73"/>
      <c r="K97" s="74">
        <v>1</v>
      </c>
      <c r="L97" s="67">
        <f t="shared" si="2"/>
        <v>1</v>
      </c>
      <c r="M97" s="94"/>
      <c r="N97" s="115">
        <v>1</v>
      </c>
      <c r="O97" s="116"/>
      <c r="P97" s="116"/>
      <c r="Q97" s="116"/>
      <c r="R97" s="115">
        <v>1</v>
      </c>
      <c r="S97" s="116"/>
      <c r="T97" s="145">
        <v>7</v>
      </c>
      <c r="U97" s="101">
        <v>1</v>
      </c>
      <c r="V97" s="101"/>
      <c r="W97" s="116"/>
      <c r="X97" s="115"/>
      <c r="Y97" s="101"/>
      <c r="Z97" s="101"/>
      <c r="AA97" s="110"/>
      <c r="AB97" s="145"/>
      <c r="AC97" s="110"/>
      <c r="AD97" s="70"/>
      <c r="AE97" s="68"/>
    </row>
    <row r="98" spans="1:31" x14ac:dyDescent="0.55000000000000004">
      <c r="A98" s="69"/>
      <c r="B98" s="97"/>
      <c r="C98" s="62" t="s">
        <v>42</v>
      </c>
      <c r="D98" s="63" t="s">
        <v>241</v>
      </c>
      <c r="E98" s="62" t="s">
        <v>242</v>
      </c>
      <c r="F98" s="64" t="s">
        <v>47</v>
      </c>
      <c r="G98" s="62"/>
      <c r="H98" s="65" t="s">
        <v>1172</v>
      </c>
      <c r="I98" s="62"/>
      <c r="J98" s="62"/>
      <c r="K98" s="66">
        <v>0</v>
      </c>
      <c r="L98" s="67" t="str">
        <f t="shared" si="2"/>
        <v/>
      </c>
      <c r="M98" s="94"/>
      <c r="N98" s="115">
        <v>1</v>
      </c>
      <c r="O98" s="116"/>
      <c r="P98" s="116"/>
      <c r="Q98" s="116"/>
      <c r="R98" s="115">
        <v>1</v>
      </c>
      <c r="S98" s="116"/>
      <c r="T98" s="115">
        <v>1</v>
      </c>
      <c r="U98" s="101"/>
      <c r="V98" s="101"/>
      <c r="W98" s="116"/>
      <c r="X98" s="115">
        <v>1</v>
      </c>
      <c r="Y98" s="101"/>
      <c r="Z98" s="101"/>
      <c r="AA98" s="110"/>
      <c r="AB98" s="145"/>
      <c r="AC98" s="110"/>
      <c r="AD98" s="70"/>
      <c r="AE98" s="68"/>
    </row>
    <row r="99" spans="1:31" ht="25.8" x14ac:dyDescent="0.55000000000000004">
      <c r="A99" s="69">
        <v>232</v>
      </c>
      <c r="B99" s="97" t="s">
        <v>933</v>
      </c>
      <c r="C99" s="62" t="s">
        <v>42</v>
      </c>
      <c r="D99" s="63" t="s">
        <v>243</v>
      </c>
      <c r="E99" s="62" t="s">
        <v>244</v>
      </c>
      <c r="F99" s="64" t="s">
        <v>245</v>
      </c>
      <c r="G99" s="62" t="s">
        <v>155</v>
      </c>
      <c r="H99" s="65" t="s">
        <v>1477</v>
      </c>
      <c r="I99" s="62" t="s">
        <v>1246</v>
      </c>
      <c r="J99" s="73"/>
      <c r="K99" s="74">
        <v>1</v>
      </c>
      <c r="L99" s="67">
        <f t="shared" si="2"/>
        <v>1</v>
      </c>
      <c r="M99" s="94"/>
      <c r="N99" s="115">
        <v>1</v>
      </c>
      <c r="O99" s="116"/>
      <c r="P99" s="116"/>
      <c r="Q99" s="116"/>
      <c r="R99" s="115">
        <v>1</v>
      </c>
      <c r="S99" s="116"/>
      <c r="T99" s="115">
        <v>7</v>
      </c>
      <c r="U99" s="101">
        <v>1</v>
      </c>
      <c r="V99" s="101"/>
      <c r="W99" s="116"/>
      <c r="X99" s="115"/>
      <c r="Y99" s="101"/>
      <c r="Z99" s="101"/>
      <c r="AA99" s="110"/>
      <c r="AB99" s="145"/>
      <c r="AC99" s="110"/>
      <c r="AD99" s="70"/>
      <c r="AE99" s="68"/>
    </row>
    <row r="100" spans="1:31" ht="25.8" x14ac:dyDescent="0.55000000000000004">
      <c r="A100" s="69">
        <v>233</v>
      </c>
      <c r="B100" s="97" t="s">
        <v>933</v>
      </c>
      <c r="C100" s="62" t="s">
        <v>42</v>
      </c>
      <c r="D100" s="63" t="s">
        <v>1182</v>
      </c>
      <c r="E100" s="62" t="s">
        <v>1188</v>
      </c>
      <c r="F100" s="64" t="s">
        <v>246</v>
      </c>
      <c r="G100" s="62" t="s">
        <v>155</v>
      </c>
      <c r="H100" s="65" t="s">
        <v>1477</v>
      </c>
      <c r="I100" s="62" t="s">
        <v>1247</v>
      </c>
      <c r="J100" s="73"/>
      <c r="K100" s="74">
        <v>1</v>
      </c>
      <c r="L100" s="67">
        <f t="shared" si="2"/>
        <v>1</v>
      </c>
      <c r="M100" s="94"/>
      <c r="N100" s="115">
        <v>1</v>
      </c>
      <c r="O100" s="116"/>
      <c r="P100" s="116"/>
      <c r="Q100" s="116"/>
      <c r="R100" s="115">
        <v>1</v>
      </c>
      <c r="S100" s="116"/>
      <c r="T100" s="115">
        <v>7</v>
      </c>
      <c r="U100" s="101">
        <v>1</v>
      </c>
      <c r="V100" s="101"/>
      <c r="W100" s="116"/>
      <c r="X100" s="115"/>
      <c r="Y100" s="101"/>
      <c r="Z100" s="101"/>
      <c r="AA100" s="110"/>
      <c r="AB100" s="145"/>
      <c r="AC100" s="110"/>
      <c r="AD100" s="70"/>
      <c r="AE100" s="68"/>
    </row>
    <row r="101" spans="1:31" ht="25.8" x14ac:dyDescent="0.55000000000000004">
      <c r="A101" s="69">
        <v>312</v>
      </c>
      <c r="B101" s="97" t="s">
        <v>933</v>
      </c>
      <c r="C101" s="62" t="s">
        <v>42</v>
      </c>
      <c r="D101" s="63" t="s">
        <v>1183</v>
      </c>
      <c r="E101" s="62" t="s">
        <v>1189</v>
      </c>
      <c r="F101" s="64" t="s">
        <v>246</v>
      </c>
      <c r="G101" s="62" t="s">
        <v>155</v>
      </c>
      <c r="H101" s="65" t="s">
        <v>1477</v>
      </c>
      <c r="I101" s="62" t="s">
        <v>1248</v>
      </c>
      <c r="J101" s="73"/>
      <c r="K101" s="74">
        <v>1</v>
      </c>
      <c r="L101" s="67">
        <f t="shared" si="2"/>
        <v>1</v>
      </c>
      <c r="M101" s="94"/>
      <c r="N101" s="115">
        <v>1</v>
      </c>
      <c r="O101" s="116"/>
      <c r="P101" s="116"/>
      <c r="Q101" s="116"/>
      <c r="R101" s="115">
        <v>1</v>
      </c>
      <c r="S101" s="116"/>
      <c r="T101" s="115">
        <v>7</v>
      </c>
      <c r="U101" s="101">
        <v>1</v>
      </c>
      <c r="V101" s="101"/>
      <c r="W101" s="116"/>
      <c r="X101" s="115"/>
      <c r="Y101" s="101"/>
      <c r="Z101" s="101"/>
      <c r="AA101" s="110"/>
      <c r="AB101" s="145"/>
      <c r="AC101" s="110"/>
      <c r="AD101" s="70"/>
      <c r="AE101" s="68"/>
    </row>
    <row r="102" spans="1:31" x14ac:dyDescent="0.55000000000000004">
      <c r="A102" s="69"/>
      <c r="B102" s="97"/>
      <c r="C102" s="62" t="s">
        <v>42</v>
      </c>
      <c r="D102" s="63" t="s">
        <v>247</v>
      </c>
      <c r="E102" s="62" t="s">
        <v>248</v>
      </c>
      <c r="F102" s="64" t="s">
        <v>47</v>
      </c>
      <c r="G102" s="62"/>
      <c r="H102" s="65" t="s">
        <v>1172</v>
      </c>
      <c r="I102" s="62"/>
      <c r="J102" s="62"/>
      <c r="K102" s="66">
        <v>0</v>
      </c>
      <c r="L102" s="67" t="str">
        <f t="shared" si="2"/>
        <v/>
      </c>
      <c r="M102" s="94"/>
      <c r="N102" s="115">
        <v>1</v>
      </c>
      <c r="O102" s="116"/>
      <c r="P102" s="116"/>
      <c r="Q102" s="116"/>
      <c r="R102" s="115">
        <v>1</v>
      </c>
      <c r="S102" s="116"/>
      <c r="T102" s="115">
        <v>1</v>
      </c>
      <c r="U102" s="101"/>
      <c r="V102" s="101"/>
      <c r="W102" s="116"/>
      <c r="X102" s="115">
        <v>1</v>
      </c>
      <c r="Y102" s="101"/>
      <c r="Z102" s="101"/>
      <c r="AA102" s="110"/>
      <c r="AB102" s="145"/>
      <c r="AC102" s="110"/>
      <c r="AD102" s="70"/>
      <c r="AE102" s="68"/>
    </row>
    <row r="103" spans="1:31" ht="38.700000000000003" x14ac:dyDescent="0.55000000000000004">
      <c r="A103" s="69">
        <v>168</v>
      </c>
      <c r="B103" s="97" t="s">
        <v>933</v>
      </c>
      <c r="C103" s="62" t="s">
        <v>42</v>
      </c>
      <c r="D103" s="63" t="s">
        <v>1184</v>
      </c>
      <c r="E103" s="62" t="s">
        <v>1186</v>
      </c>
      <c r="F103" s="64" t="s">
        <v>249</v>
      </c>
      <c r="G103" s="62" t="s">
        <v>155</v>
      </c>
      <c r="H103" s="65" t="s">
        <v>1479</v>
      </c>
      <c r="I103" s="117" t="s">
        <v>1297</v>
      </c>
      <c r="J103" s="73"/>
      <c r="K103" s="74">
        <v>1</v>
      </c>
      <c r="L103" s="67">
        <f t="shared" si="2"/>
        <v>1</v>
      </c>
      <c r="M103" s="94"/>
      <c r="N103" s="115">
        <v>1</v>
      </c>
      <c r="O103" s="116"/>
      <c r="P103" s="116"/>
      <c r="Q103" s="116"/>
      <c r="R103" s="115">
        <v>1</v>
      </c>
      <c r="S103" s="116"/>
      <c r="T103" s="115">
        <v>9</v>
      </c>
      <c r="U103" s="101">
        <v>1</v>
      </c>
      <c r="V103" s="101"/>
      <c r="W103" s="116"/>
      <c r="X103" s="115">
        <v>1</v>
      </c>
      <c r="Y103" s="101"/>
      <c r="Z103" s="101"/>
      <c r="AA103" s="110"/>
      <c r="AB103" s="145"/>
      <c r="AC103" s="110"/>
      <c r="AD103" s="70"/>
      <c r="AE103" s="68"/>
    </row>
    <row r="104" spans="1:31" ht="25.8" x14ac:dyDescent="0.55000000000000004">
      <c r="A104" s="69">
        <v>313</v>
      </c>
      <c r="B104" s="97" t="s">
        <v>933</v>
      </c>
      <c r="C104" s="62" t="s">
        <v>42</v>
      </c>
      <c r="D104" s="63" t="s">
        <v>1185</v>
      </c>
      <c r="E104" s="62" t="s">
        <v>1187</v>
      </c>
      <c r="F104" s="64" t="s">
        <v>249</v>
      </c>
      <c r="G104" s="62" t="s">
        <v>155</v>
      </c>
      <c r="H104" s="65" t="s">
        <v>1479</v>
      </c>
      <c r="I104" s="117" t="s">
        <v>1299</v>
      </c>
      <c r="J104" s="73"/>
      <c r="K104" s="74">
        <v>1</v>
      </c>
      <c r="L104" s="67">
        <f t="shared" si="2"/>
        <v>1</v>
      </c>
      <c r="M104" s="94"/>
      <c r="N104" s="115">
        <v>1</v>
      </c>
      <c r="O104" s="116"/>
      <c r="P104" s="116"/>
      <c r="Q104" s="116"/>
      <c r="R104" s="115">
        <v>1</v>
      </c>
      <c r="S104" s="116"/>
      <c r="T104" s="115">
        <v>9</v>
      </c>
      <c r="U104" s="101">
        <v>1</v>
      </c>
      <c r="V104" s="101"/>
      <c r="W104" s="116"/>
      <c r="X104" s="115">
        <v>1</v>
      </c>
      <c r="Y104" s="101"/>
      <c r="Z104" s="101"/>
      <c r="AA104" s="110"/>
      <c r="AB104" s="145"/>
      <c r="AC104" s="110"/>
      <c r="AD104" s="70"/>
      <c r="AE104" s="68"/>
    </row>
    <row r="105" spans="1:31" ht="38.700000000000003" x14ac:dyDescent="0.55000000000000004">
      <c r="A105" s="69">
        <v>169</v>
      </c>
      <c r="B105" s="97" t="s">
        <v>933</v>
      </c>
      <c r="C105" s="62" t="s">
        <v>42</v>
      </c>
      <c r="D105" s="63" t="s">
        <v>1190</v>
      </c>
      <c r="E105" s="62" t="s">
        <v>1192</v>
      </c>
      <c r="F105" s="64" t="s">
        <v>250</v>
      </c>
      <c r="G105" s="62" t="s">
        <v>155</v>
      </c>
      <c r="H105" s="65" t="s">
        <v>1479</v>
      </c>
      <c r="I105" s="117" t="s">
        <v>1298</v>
      </c>
      <c r="J105" s="73"/>
      <c r="K105" s="74">
        <v>1</v>
      </c>
      <c r="L105" s="67">
        <f t="shared" si="2"/>
        <v>1</v>
      </c>
      <c r="M105" s="94"/>
      <c r="N105" s="115">
        <v>1</v>
      </c>
      <c r="O105" s="116"/>
      <c r="P105" s="116"/>
      <c r="Q105" s="116"/>
      <c r="R105" s="115">
        <v>1</v>
      </c>
      <c r="S105" s="116"/>
      <c r="T105" s="115">
        <v>9</v>
      </c>
      <c r="U105" s="101">
        <v>1</v>
      </c>
      <c r="V105" s="101"/>
      <c r="W105" s="116"/>
      <c r="X105" s="115">
        <v>1</v>
      </c>
      <c r="Y105" s="101"/>
      <c r="Z105" s="101"/>
      <c r="AA105" s="110"/>
      <c r="AB105" s="145"/>
      <c r="AC105" s="110"/>
      <c r="AD105" s="70"/>
      <c r="AE105" s="68"/>
    </row>
    <row r="106" spans="1:31" ht="25.8" x14ac:dyDescent="0.55000000000000004">
      <c r="A106" s="69">
        <v>314</v>
      </c>
      <c r="B106" s="97" t="s">
        <v>933</v>
      </c>
      <c r="C106" s="62" t="s">
        <v>42</v>
      </c>
      <c r="D106" s="63" t="s">
        <v>1191</v>
      </c>
      <c r="E106" s="62" t="s">
        <v>1193</v>
      </c>
      <c r="F106" s="64" t="s">
        <v>250</v>
      </c>
      <c r="G106" s="62" t="s">
        <v>155</v>
      </c>
      <c r="H106" s="65" t="s">
        <v>1479</v>
      </c>
      <c r="I106" s="117" t="s">
        <v>1300</v>
      </c>
      <c r="J106" s="73"/>
      <c r="K106" s="74">
        <v>1</v>
      </c>
      <c r="L106" s="67">
        <f t="shared" si="2"/>
        <v>1</v>
      </c>
      <c r="M106" s="94"/>
      <c r="N106" s="115">
        <v>1</v>
      </c>
      <c r="O106" s="116"/>
      <c r="P106" s="116"/>
      <c r="Q106" s="116"/>
      <c r="R106" s="115">
        <v>1</v>
      </c>
      <c r="S106" s="116"/>
      <c r="T106" s="115">
        <v>9</v>
      </c>
      <c r="U106" s="101">
        <v>1</v>
      </c>
      <c r="V106" s="101"/>
      <c r="W106" s="116"/>
      <c r="X106" s="115">
        <v>1</v>
      </c>
      <c r="Y106" s="101"/>
      <c r="Z106" s="101"/>
      <c r="AA106" s="110"/>
      <c r="AB106" s="145"/>
      <c r="AC106" s="110"/>
      <c r="AD106" s="70"/>
      <c r="AE106" s="68"/>
    </row>
    <row r="107" spans="1:31" x14ac:dyDescent="0.55000000000000004">
      <c r="A107" s="69"/>
      <c r="B107" s="97"/>
      <c r="C107" s="62" t="s">
        <v>42</v>
      </c>
      <c r="D107" s="63" t="s">
        <v>251</v>
      </c>
      <c r="E107" s="62" t="s">
        <v>252</v>
      </c>
      <c r="F107" s="64" t="s">
        <v>47</v>
      </c>
      <c r="G107" s="62"/>
      <c r="H107" s="65" t="s">
        <v>1172</v>
      </c>
      <c r="I107" s="62"/>
      <c r="J107" s="62"/>
      <c r="K107" s="66">
        <v>0</v>
      </c>
      <c r="L107" s="67" t="str">
        <f t="shared" si="2"/>
        <v/>
      </c>
      <c r="M107" s="94"/>
      <c r="N107" s="115">
        <v>1</v>
      </c>
      <c r="O107" s="116"/>
      <c r="P107" s="116"/>
      <c r="Q107" s="116"/>
      <c r="R107" s="115">
        <v>1</v>
      </c>
      <c r="S107" s="116"/>
      <c r="T107" s="115">
        <v>1</v>
      </c>
      <c r="U107" s="101"/>
      <c r="V107" s="101"/>
      <c r="W107" s="116"/>
      <c r="X107" s="115">
        <v>1</v>
      </c>
      <c r="Y107" s="101"/>
      <c r="Z107" s="101"/>
      <c r="AA107" s="110"/>
      <c r="AB107" s="145"/>
      <c r="AC107" s="110"/>
      <c r="AD107" s="70"/>
      <c r="AE107" s="68"/>
    </row>
    <row r="108" spans="1:31" ht="25.8" x14ac:dyDescent="0.55000000000000004">
      <c r="A108" s="69">
        <v>234</v>
      </c>
      <c r="B108" s="97" t="s">
        <v>933</v>
      </c>
      <c r="C108" s="62" t="s">
        <v>42</v>
      </c>
      <c r="D108" s="63" t="s">
        <v>253</v>
      </c>
      <c r="E108" s="62" t="s">
        <v>254</v>
      </c>
      <c r="F108" s="64" t="s">
        <v>255</v>
      </c>
      <c r="G108" s="62" t="s">
        <v>155</v>
      </c>
      <c r="H108" s="65" t="s">
        <v>1482</v>
      </c>
      <c r="I108" s="62" t="s">
        <v>1323</v>
      </c>
      <c r="J108" s="73"/>
      <c r="K108" s="74">
        <v>1</v>
      </c>
      <c r="L108" s="67">
        <f t="shared" si="2"/>
        <v>1</v>
      </c>
      <c r="M108" s="94"/>
      <c r="N108" s="115">
        <v>1</v>
      </c>
      <c r="O108" s="116"/>
      <c r="P108" s="116"/>
      <c r="Q108" s="116"/>
      <c r="R108" s="115">
        <v>1</v>
      </c>
      <c r="S108" s="116"/>
      <c r="T108" s="115">
        <v>10</v>
      </c>
      <c r="U108" s="101">
        <v>1</v>
      </c>
      <c r="V108" s="101"/>
      <c r="W108" s="116"/>
      <c r="X108" s="115"/>
      <c r="Y108" s="101"/>
      <c r="Z108" s="101"/>
      <c r="AA108" s="110"/>
      <c r="AB108" s="145"/>
      <c r="AC108" s="110"/>
      <c r="AD108" s="70"/>
      <c r="AE108" s="68"/>
    </row>
    <row r="109" spans="1:31" s="60" customFormat="1" ht="18.3" x14ac:dyDescent="0.55000000000000004">
      <c r="A109" s="54"/>
      <c r="B109" s="54"/>
      <c r="C109" s="55" t="s">
        <v>1407</v>
      </c>
      <c r="D109" s="56"/>
      <c r="E109" s="57"/>
      <c r="F109" s="57"/>
      <c r="G109" s="58"/>
      <c r="H109" s="57"/>
      <c r="I109" s="57"/>
      <c r="J109" s="57"/>
      <c r="K109" s="57"/>
      <c r="L109" s="57"/>
      <c r="M109" s="57"/>
      <c r="N109" s="127"/>
      <c r="O109" s="57"/>
      <c r="P109" s="57"/>
      <c r="Q109" s="57"/>
      <c r="R109" s="127"/>
      <c r="S109" s="57"/>
      <c r="T109" s="127"/>
      <c r="U109" s="57"/>
      <c r="V109" s="57"/>
      <c r="W109" s="57"/>
      <c r="X109" s="127"/>
      <c r="Y109" s="57"/>
      <c r="Z109" s="57"/>
      <c r="AA109" s="128"/>
      <c r="AB109" s="57"/>
      <c r="AC109" s="128"/>
      <c r="AD109" s="59"/>
      <c r="AE109" s="40"/>
    </row>
    <row r="110" spans="1:31" x14ac:dyDescent="0.55000000000000004">
      <c r="C110" s="62" t="s">
        <v>42</v>
      </c>
      <c r="D110" s="63" t="s">
        <v>1406</v>
      </c>
      <c r="E110" s="62" t="s">
        <v>1407</v>
      </c>
      <c r="F110" s="64" t="s">
        <v>43</v>
      </c>
      <c r="G110" s="62"/>
      <c r="H110" s="65" t="s">
        <v>1172</v>
      </c>
      <c r="I110" s="62"/>
      <c r="J110" s="62"/>
      <c r="K110" s="66">
        <v>0</v>
      </c>
      <c r="L110" s="67" t="str">
        <f>IF(COUNT(O110,P110,Q110,S110,U110,V110,W110,Y110,AC110)&gt;0,SUM(O110,P110,Q110,S110,U110,V110,W110,Y110,AC110)/COUNT(O110,P110,Q110,S110,U110,V110,W110,Y110,AC110),"")</f>
        <v/>
      </c>
      <c r="M110" s="94"/>
      <c r="N110" s="115"/>
      <c r="O110" s="116"/>
      <c r="P110" s="116"/>
      <c r="Q110" s="116"/>
      <c r="R110" s="115">
        <v>1</v>
      </c>
      <c r="S110" s="116"/>
      <c r="T110" s="115">
        <v>1</v>
      </c>
      <c r="U110" s="101"/>
      <c r="V110" s="101"/>
      <c r="W110" s="116"/>
      <c r="X110" s="115">
        <v>1</v>
      </c>
      <c r="Y110" s="101"/>
      <c r="Z110" s="101"/>
      <c r="AA110" s="110"/>
      <c r="AB110" s="145">
        <v>1</v>
      </c>
      <c r="AC110" s="110"/>
      <c r="AD110" s="70"/>
      <c r="AE110" s="68"/>
    </row>
    <row r="111" spans="1:31" x14ac:dyDescent="0.55000000000000004">
      <c r="B111" s="96"/>
      <c r="C111" s="62" t="s">
        <v>42</v>
      </c>
      <c r="D111" s="63" t="s">
        <v>1408</v>
      </c>
      <c r="E111" s="62" t="s">
        <v>85</v>
      </c>
      <c r="F111" s="64" t="s">
        <v>47</v>
      </c>
      <c r="G111" s="62"/>
      <c r="H111" s="65" t="s">
        <v>1172</v>
      </c>
      <c r="I111" s="62"/>
      <c r="J111" s="62"/>
      <c r="K111" s="66">
        <v>0</v>
      </c>
      <c r="L111" s="67" t="str">
        <f>IF(COUNT(O111,P111,Q111,S111,U111,V111,W111,Y111,AC111)&gt;0,SUM(O111,P111,Q111,S111,U111,V111,W111,Y111,AC111)/COUNT(O111,P111,Q111,S111,U111,V111,W111,Y111,AC111),"")</f>
        <v/>
      </c>
      <c r="M111" s="94"/>
      <c r="N111" s="115">
        <v>1</v>
      </c>
      <c r="O111" s="116"/>
      <c r="P111" s="116"/>
      <c r="Q111" s="116"/>
      <c r="R111" s="115">
        <v>1</v>
      </c>
      <c r="S111" s="116"/>
      <c r="T111" s="115"/>
      <c r="U111" s="101"/>
      <c r="V111" s="101"/>
      <c r="W111" s="116"/>
      <c r="X111" s="115">
        <v>1</v>
      </c>
      <c r="Y111" s="101"/>
      <c r="Z111" s="101"/>
      <c r="AA111" s="110"/>
      <c r="AB111" s="145">
        <v>1</v>
      </c>
      <c r="AC111" s="110"/>
      <c r="AD111" s="70"/>
      <c r="AE111" s="68"/>
    </row>
    <row r="112" spans="1:31" ht="25.8" x14ac:dyDescent="0.55000000000000004">
      <c r="A112" s="69">
        <v>326</v>
      </c>
      <c r="B112" s="97" t="s">
        <v>933</v>
      </c>
      <c r="C112" s="71">
        <v>38533</v>
      </c>
      <c r="D112" s="72" t="s">
        <v>1472</v>
      </c>
      <c r="E112" s="65" t="s">
        <v>1419</v>
      </c>
      <c r="F112" s="64" t="s">
        <v>1409</v>
      </c>
      <c r="G112" s="65" t="s">
        <v>155</v>
      </c>
      <c r="H112" s="65" t="s">
        <v>1483</v>
      </c>
      <c r="I112" s="65" t="s">
        <v>1471</v>
      </c>
      <c r="J112" s="73"/>
      <c r="K112" s="74">
        <v>1</v>
      </c>
      <c r="L112" s="67">
        <f>IF(COUNT(O112,P112,Q112,S112,U112,V112,W112,Y112,AC112)&gt;0,SUM(O112,P112,Q112,S112,U112,V112,W112,Y112,AC112)/COUNT(O112,P112,Q112,S112,U112,V112,W112,Y112,AC112),"")</f>
        <v>1</v>
      </c>
      <c r="M112" s="94"/>
      <c r="N112" s="115"/>
      <c r="O112" s="116"/>
      <c r="P112" s="116"/>
      <c r="Q112" s="116"/>
      <c r="R112" s="115">
        <v>1</v>
      </c>
      <c r="S112" s="116"/>
      <c r="T112" s="115">
        <v>6</v>
      </c>
      <c r="U112" s="101"/>
      <c r="V112" s="101"/>
      <c r="W112" s="116"/>
      <c r="X112" s="115">
        <v>16</v>
      </c>
      <c r="Y112" s="101">
        <v>1</v>
      </c>
      <c r="Z112" s="101"/>
      <c r="AA112" s="110"/>
      <c r="AB112" s="145"/>
      <c r="AC112" s="110"/>
      <c r="AD112" s="70"/>
      <c r="AE112" s="68"/>
    </row>
    <row r="113" spans="1:31" x14ac:dyDescent="0.55000000000000004">
      <c r="A113" s="69"/>
      <c r="B113" s="97"/>
      <c r="C113" s="62" t="s">
        <v>42</v>
      </c>
      <c r="D113" s="63" t="s">
        <v>1413</v>
      </c>
      <c r="E113" s="62" t="s">
        <v>167</v>
      </c>
      <c r="F113" s="64" t="s">
        <v>47</v>
      </c>
      <c r="G113" s="65"/>
      <c r="H113" s="65"/>
      <c r="I113" s="65"/>
      <c r="J113" s="73"/>
      <c r="K113" s="74"/>
      <c r="L113" s="67"/>
      <c r="M113" s="94"/>
      <c r="N113" s="115"/>
      <c r="O113" s="116"/>
      <c r="P113" s="116"/>
      <c r="Q113" s="116"/>
      <c r="R113" s="115"/>
      <c r="S113" s="116"/>
      <c r="T113" s="115"/>
      <c r="U113" s="101"/>
      <c r="V113" s="101"/>
      <c r="W113" s="116"/>
      <c r="X113" s="115"/>
      <c r="Y113" s="101"/>
      <c r="Z113" s="101"/>
      <c r="AA113" s="110"/>
      <c r="AB113" s="145"/>
      <c r="AC113" s="110"/>
      <c r="AD113" s="70"/>
      <c r="AE113" s="68"/>
    </row>
    <row r="114" spans="1:31" ht="38.700000000000003" x14ac:dyDescent="0.55000000000000004">
      <c r="A114" s="69">
        <v>327</v>
      </c>
      <c r="B114" s="97" t="s">
        <v>933</v>
      </c>
      <c r="C114" s="71">
        <v>38533</v>
      </c>
      <c r="D114" s="72" t="s">
        <v>1414</v>
      </c>
      <c r="E114" s="65" t="s">
        <v>1412</v>
      </c>
      <c r="F114" s="64" t="s">
        <v>1415</v>
      </c>
      <c r="G114" s="65" t="s">
        <v>155</v>
      </c>
      <c r="H114" s="65" t="s">
        <v>1483</v>
      </c>
      <c r="I114" s="65" t="s">
        <v>1453</v>
      </c>
      <c r="J114" s="73"/>
      <c r="K114" s="74">
        <v>1</v>
      </c>
      <c r="L114" s="67">
        <f>IF(COUNT(O114,P114,Q114,S114,U114,V114,W114,Y114,AC114)&gt;0,SUM(O114,P114,Q114,S114,U114,V114,W114,Y114,AC114)/COUNT(O114,P114,Q114,S114,U114,V114,W114,Y114,AC114),"")</f>
        <v>0.6</v>
      </c>
      <c r="M114" s="94"/>
      <c r="N114" s="115"/>
      <c r="O114" s="116"/>
      <c r="P114" s="116"/>
      <c r="Q114" s="116"/>
      <c r="R114" s="115">
        <v>1</v>
      </c>
      <c r="S114" s="116"/>
      <c r="T114" s="115">
        <v>6</v>
      </c>
      <c r="U114" s="101"/>
      <c r="V114" s="101"/>
      <c r="W114" s="116"/>
      <c r="X114" s="115">
        <v>16</v>
      </c>
      <c r="Y114" s="101">
        <v>0.6</v>
      </c>
      <c r="Z114" s="101"/>
      <c r="AA114" s="110"/>
      <c r="AB114" s="145"/>
      <c r="AC114" s="110"/>
      <c r="AD114" s="70"/>
      <c r="AE114" s="68"/>
    </row>
    <row r="115" spans="1:31" ht="25.8" x14ac:dyDescent="0.55000000000000004">
      <c r="B115" s="96"/>
      <c r="C115" s="62" t="s">
        <v>42</v>
      </c>
      <c r="D115" s="63" t="s">
        <v>1416</v>
      </c>
      <c r="E115" s="62" t="s">
        <v>218</v>
      </c>
      <c r="F115" s="64" t="s">
        <v>47</v>
      </c>
      <c r="G115" s="62"/>
      <c r="H115" s="65" t="s">
        <v>1172</v>
      </c>
      <c r="I115" s="62"/>
      <c r="J115" s="62"/>
      <c r="K115" s="66">
        <v>0</v>
      </c>
      <c r="L115" s="67" t="str">
        <f>IF(COUNT(O115,P115,Q115,S115,U115,V115,W115,Y115,AC115)&gt;0,SUM(O115,P115,Q115,S115,U115,V115,W115,Y115,AC115)/COUNT(O115,P115,Q115,S115,U115,V115,W115,Y115,AC115),"")</f>
        <v/>
      </c>
      <c r="M115" s="94"/>
      <c r="N115" s="115">
        <v>1</v>
      </c>
      <c r="O115" s="116"/>
      <c r="P115" s="116"/>
      <c r="Q115" s="116"/>
      <c r="R115" s="115">
        <v>1</v>
      </c>
      <c r="S115" s="116"/>
      <c r="T115" s="115"/>
      <c r="U115" s="101"/>
      <c r="V115" s="101"/>
      <c r="W115" s="116"/>
      <c r="X115" s="115">
        <v>1</v>
      </c>
      <c r="Y115" s="101"/>
      <c r="Z115" s="101"/>
      <c r="AA115" s="110"/>
      <c r="AB115" s="145">
        <v>1</v>
      </c>
      <c r="AC115" s="110"/>
      <c r="AD115" s="70"/>
      <c r="AE115" s="68"/>
    </row>
    <row r="116" spans="1:31" x14ac:dyDescent="0.55000000000000004">
      <c r="A116" s="69"/>
      <c r="B116" s="97"/>
      <c r="C116" s="62" t="s">
        <v>42</v>
      </c>
      <c r="D116" s="63" t="s">
        <v>1410</v>
      </c>
      <c r="E116" s="62" t="s">
        <v>1417</v>
      </c>
      <c r="F116" s="64" t="s">
        <v>47</v>
      </c>
      <c r="G116" s="65"/>
      <c r="H116" s="65"/>
      <c r="I116" s="65"/>
      <c r="J116" s="73"/>
      <c r="K116" s="74"/>
      <c r="L116" s="67"/>
      <c r="M116" s="94"/>
      <c r="N116" s="115"/>
      <c r="O116" s="116"/>
      <c r="P116" s="116"/>
      <c r="Q116" s="116"/>
      <c r="R116" s="115"/>
      <c r="S116" s="116"/>
      <c r="T116" s="115"/>
      <c r="U116" s="101"/>
      <c r="V116" s="101"/>
      <c r="W116" s="116"/>
      <c r="X116" s="115"/>
      <c r="Y116" s="101"/>
      <c r="Z116" s="101"/>
      <c r="AA116" s="110"/>
      <c r="AB116" s="145"/>
      <c r="AC116" s="110"/>
      <c r="AD116" s="70"/>
      <c r="AE116" s="68"/>
    </row>
    <row r="117" spans="1:31" ht="25.8" x14ac:dyDescent="0.55000000000000004">
      <c r="A117" s="69">
        <v>328</v>
      </c>
      <c r="B117" s="97" t="s">
        <v>933</v>
      </c>
      <c r="C117" s="71">
        <v>38533</v>
      </c>
      <c r="D117" s="72" t="s">
        <v>1411</v>
      </c>
      <c r="E117" s="65" t="s">
        <v>1418</v>
      </c>
      <c r="F117" s="64" t="s">
        <v>1415</v>
      </c>
      <c r="G117" s="65" t="s">
        <v>155</v>
      </c>
      <c r="H117" s="65" t="s">
        <v>1483</v>
      </c>
      <c r="I117" s="65" t="s">
        <v>1473</v>
      </c>
      <c r="J117" s="73"/>
      <c r="K117" s="74">
        <v>1</v>
      </c>
      <c r="L117" s="67">
        <f t="shared" ref="L117:L148" si="3">IF(COUNT(O117,P117,Q117,S117,U117,V117,W117,Y117,AC117)&gt;0,SUM(O117,P117,Q117,S117,U117,V117,W117,Y117,AC117)/COUNT(O117,P117,Q117,S117,U117,V117,W117,Y117,AC117),"")</f>
        <v>1</v>
      </c>
      <c r="M117" s="94"/>
      <c r="N117" s="115"/>
      <c r="O117" s="116"/>
      <c r="P117" s="116"/>
      <c r="Q117" s="116"/>
      <c r="R117" s="115">
        <v>1</v>
      </c>
      <c r="S117" s="116"/>
      <c r="T117" s="115">
        <v>6</v>
      </c>
      <c r="U117" s="101"/>
      <c r="V117" s="101"/>
      <c r="W117" s="116"/>
      <c r="X117" s="115">
        <v>16</v>
      </c>
      <c r="Y117" s="101">
        <v>1</v>
      </c>
      <c r="Z117" s="101"/>
      <c r="AA117" s="110"/>
      <c r="AB117" s="145"/>
      <c r="AC117" s="110"/>
      <c r="AD117" s="70"/>
      <c r="AE117" s="68"/>
    </row>
    <row r="118" spans="1:31" s="60" customFormat="1" ht="18.3" x14ac:dyDescent="0.55000000000000004">
      <c r="A118" s="54"/>
      <c r="B118" s="54"/>
      <c r="C118" s="55" t="s">
        <v>258</v>
      </c>
      <c r="D118" s="56"/>
      <c r="E118" s="57"/>
      <c r="F118" s="57"/>
      <c r="G118" s="58"/>
      <c r="H118" s="58" t="s">
        <v>1172</v>
      </c>
      <c r="I118" s="58"/>
      <c r="J118" s="57"/>
      <c r="K118" s="57"/>
      <c r="L118" s="57" t="str">
        <f t="shared" si="3"/>
        <v/>
      </c>
      <c r="M118" s="57"/>
      <c r="N118" s="127"/>
      <c r="O118" s="57"/>
      <c r="P118" s="57"/>
      <c r="Q118" s="57"/>
      <c r="R118" s="127"/>
      <c r="S118" s="57"/>
      <c r="T118" s="127"/>
      <c r="U118" s="57"/>
      <c r="V118" s="57"/>
      <c r="W118" s="57"/>
      <c r="X118" s="127"/>
      <c r="Y118" s="57"/>
      <c r="Z118" s="57"/>
      <c r="AA118" s="128"/>
      <c r="AB118" s="57"/>
      <c r="AC118" s="128"/>
      <c r="AD118" s="59"/>
      <c r="AE118" s="85"/>
    </row>
    <row r="119" spans="1:31" x14ac:dyDescent="0.55000000000000004">
      <c r="B119" s="96"/>
      <c r="C119" s="62" t="s">
        <v>42</v>
      </c>
      <c r="D119" s="63" t="s">
        <v>259</v>
      </c>
      <c r="E119" s="62" t="s">
        <v>258</v>
      </c>
      <c r="F119" s="64" t="s">
        <v>43</v>
      </c>
      <c r="G119" s="62"/>
      <c r="H119" s="65" t="s">
        <v>1172</v>
      </c>
      <c r="I119" s="62"/>
      <c r="J119" s="62" t="s">
        <v>44</v>
      </c>
      <c r="K119" s="66">
        <v>0</v>
      </c>
      <c r="L119" s="67" t="str">
        <f t="shared" si="3"/>
        <v/>
      </c>
      <c r="M119" s="94"/>
      <c r="N119" s="115"/>
      <c r="O119" s="116"/>
      <c r="P119" s="116"/>
      <c r="Q119" s="116"/>
      <c r="R119" s="115">
        <v>1</v>
      </c>
      <c r="S119" s="116"/>
      <c r="T119" s="115">
        <v>1</v>
      </c>
      <c r="U119" s="101"/>
      <c r="V119" s="101"/>
      <c r="W119" s="116"/>
      <c r="X119" s="115">
        <v>1</v>
      </c>
      <c r="Y119" s="101"/>
      <c r="Z119" s="101"/>
      <c r="AA119" s="110"/>
      <c r="AB119" s="145">
        <v>1</v>
      </c>
      <c r="AC119" s="110"/>
      <c r="AD119" s="70"/>
      <c r="AE119" s="68"/>
    </row>
    <row r="120" spans="1:31" ht="25.8" x14ac:dyDescent="0.55000000000000004">
      <c r="B120" s="96"/>
      <c r="C120" s="62" t="s">
        <v>42</v>
      </c>
      <c r="D120" s="63" t="s">
        <v>260</v>
      </c>
      <c r="E120" s="62" t="s">
        <v>46</v>
      </c>
      <c r="F120" s="64" t="s">
        <v>47</v>
      </c>
      <c r="G120" s="62"/>
      <c r="H120" s="65" t="s">
        <v>1172</v>
      </c>
      <c r="I120" s="62"/>
      <c r="J120" s="62" t="s">
        <v>48</v>
      </c>
      <c r="K120" s="66">
        <v>0</v>
      </c>
      <c r="L120" s="67" t="str">
        <f t="shared" si="3"/>
        <v/>
      </c>
      <c r="M120" s="94"/>
      <c r="N120" s="115">
        <v>1</v>
      </c>
      <c r="O120" s="116"/>
      <c r="P120" s="116"/>
      <c r="Q120" s="116"/>
      <c r="R120" s="115">
        <v>1</v>
      </c>
      <c r="S120" s="116"/>
      <c r="T120" s="115"/>
      <c r="U120" s="101"/>
      <c r="V120" s="101"/>
      <c r="W120" s="116"/>
      <c r="X120" s="115">
        <v>1</v>
      </c>
      <c r="Y120" s="101"/>
      <c r="Z120" s="101"/>
      <c r="AA120" s="110"/>
      <c r="AB120" s="145">
        <v>1</v>
      </c>
      <c r="AC120" s="110"/>
      <c r="AD120" s="70"/>
      <c r="AE120" s="68"/>
    </row>
    <row r="121" spans="1:31" ht="25.8" x14ac:dyDescent="0.55000000000000004">
      <c r="B121" s="96"/>
      <c r="C121" s="62" t="s">
        <v>42</v>
      </c>
      <c r="D121" s="86" t="s">
        <v>261</v>
      </c>
      <c r="E121" s="62" t="s">
        <v>46</v>
      </c>
      <c r="F121" s="64" t="s">
        <v>47</v>
      </c>
      <c r="G121" s="62"/>
      <c r="H121" s="65" t="s">
        <v>1172</v>
      </c>
      <c r="I121" s="62"/>
      <c r="J121" s="62" t="s">
        <v>48</v>
      </c>
      <c r="K121" s="66">
        <v>0</v>
      </c>
      <c r="L121" s="67" t="str">
        <f t="shared" si="3"/>
        <v/>
      </c>
      <c r="M121" s="94"/>
      <c r="N121" s="115">
        <v>1</v>
      </c>
      <c r="O121" s="116"/>
      <c r="P121" s="116"/>
      <c r="Q121" s="116"/>
      <c r="R121" s="115">
        <v>1</v>
      </c>
      <c r="S121" s="116"/>
      <c r="T121" s="115">
        <v>1</v>
      </c>
      <c r="U121" s="101"/>
      <c r="V121" s="101"/>
      <c r="W121" s="116"/>
      <c r="X121" s="115"/>
      <c r="Y121" s="101"/>
      <c r="Z121" s="101"/>
      <c r="AA121" s="110"/>
      <c r="AB121" s="145">
        <v>1</v>
      </c>
      <c r="AC121" s="110"/>
      <c r="AD121" s="70"/>
      <c r="AE121" s="68"/>
    </row>
    <row r="122" spans="1:31" x14ac:dyDescent="0.55000000000000004">
      <c r="B122" s="96"/>
      <c r="C122" s="62" t="s">
        <v>42</v>
      </c>
      <c r="D122" s="86" t="s">
        <v>262</v>
      </c>
      <c r="E122" s="62" t="s">
        <v>51</v>
      </c>
      <c r="F122" s="64" t="s">
        <v>47</v>
      </c>
      <c r="G122" s="62"/>
      <c r="H122" s="65" t="s">
        <v>1172</v>
      </c>
      <c r="I122" s="62"/>
      <c r="J122" s="62"/>
      <c r="K122" s="66">
        <v>0</v>
      </c>
      <c r="L122" s="67" t="str">
        <f t="shared" si="3"/>
        <v/>
      </c>
      <c r="M122" s="94"/>
      <c r="N122" s="115">
        <v>1</v>
      </c>
      <c r="O122" s="116"/>
      <c r="P122" s="116"/>
      <c r="Q122" s="116"/>
      <c r="R122" s="115">
        <v>1</v>
      </c>
      <c r="S122" s="116"/>
      <c r="T122" s="115">
        <v>1</v>
      </c>
      <c r="U122" s="101"/>
      <c r="V122" s="101"/>
      <c r="W122" s="116"/>
      <c r="X122" s="115">
        <v>1</v>
      </c>
      <c r="Y122" s="101"/>
      <c r="Z122" s="101"/>
      <c r="AA122" s="110"/>
      <c r="AB122" s="145"/>
      <c r="AC122" s="110"/>
      <c r="AD122" s="70"/>
      <c r="AE122" s="68"/>
    </row>
    <row r="123" spans="1:31" ht="25.8" x14ac:dyDescent="0.55000000000000004">
      <c r="A123" s="69"/>
      <c r="B123" s="97"/>
      <c r="C123" s="62" t="s">
        <v>42</v>
      </c>
      <c r="D123" s="63" t="s">
        <v>263</v>
      </c>
      <c r="E123" s="62" t="s">
        <v>46</v>
      </c>
      <c r="F123" s="64" t="s">
        <v>47</v>
      </c>
      <c r="G123" s="62"/>
      <c r="H123" s="65" t="s">
        <v>1172</v>
      </c>
      <c r="I123" s="62"/>
      <c r="J123" s="62" t="s">
        <v>48</v>
      </c>
      <c r="K123" s="66">
        <v>0</v>
      </c>
      <c r="L123" s="67" t="str">
        <f t="shared" si="3"/>
        <v/>
      </c>
      <c r="M123" s="94"/>
      <c r="N123" s="115">
        <v>1</v>
      </c>
      <c r="O123" s="116"/>
      <c r="P123" s="116"/>
      <c r="Q123" s="116"/>
      <c r="R123" s="115">
        <v>1</v>
      </c>
      <c r="S123" s="116"/>
      <c r="T123" s="115">
        <v>1</v>
      </c>
      <c r="U123" s="101"/>
      <c r="V123" s="101"/>
      <c r="W123" s="116"/>
      <c r="X123" s="115">
        <v>1</v>
      </c>
      <c r="Y123" s="101"/>
      <c r="Z123" s="101"/>
      <c r="AA123" s="110"/>
      <c r="AB123" s="145"/>
      <c r="AC123" s="110"/>
      <c r="AD123" s="70"/>
      <c r="AE123" s="68"/>
    </row>
    <row r="124" spans="1:31" x14ac:dyDescent="0.55000000000000004">
      <c r="A124" s="69"/>
      <c r="B124" s="97"/>
      <c r="C124" s="62" t="s">
        <v>42</v>
      </c>
      <c r="D124" s="63" t="s">
        <v>264</v>
      </c>
      <c r="E124" s="62" t="s">
        <v>54</v>
      </c>
      <c r="F124" s="64" t="s">
        <v>47</v>
      </c>
      <c r="G124" s="62"/>
      <c r="H124" s="65" t="s">
        <v>1172</v>
      </c>
      <c r="I124" s="62"/>
      <c r="J124" s="62"/>
      <c r="K124" s="66">
        <v>0</v>
      </c>
      <c r="L124" s="67" t="str">
        <f t="shared" si="3"/>
        <v/>
      </c>
      <c r="M124" s="94"/>
      <c r="N124" s="115">
        <v>1</v>
      </c>
      <c r="O124" s="116"/>
      <c r="P124" s="116"/>
      <c r="Q124" s="116"/>
      <c r="R124" s="115">
        <v>1</v>
      </c>
      <c r="S124" s="116"/>
      <c r="T124" s="115">
        <v>1</v>
      </c>
      <c r="U124" s="101"/>
      <c r="V124" s="101"/>
      <c r="W124" s="116"/>
      <c r="X124" s="115">
        <v>1</v>
      </c>
      <c r="Y124" s="101"/>
      <c r="Z124" s="101"/>
      <c r="AA124" s="110"/>
      <c r="AB124" s="145"/>
      <c r="AC124" s="110"/>
      <c r="AD124" s="70"/>
      <c r="AE124" s="68"/>
    </row>
    <row r="125" spans="1:31" ht="25.8" x14ac:dyDescent="0.55000000000000004">
      <c r="A125" s="69"/>
      <c r="B125" s="97"/>
      <c r="C125" s="62" t="s">
        <v>42</v>
      </c>
      <c r="D125" s="63" t="s">
        <v>265</v>
      </c>
      <c r="E125" s="62" t="s">
        <v>46</v>
      </c>
      <c r="F125" s="64" t="s">
        <v>47</v>
      </c>
      <c r="G125" s="62"/>
      <c r="H125" s="65" t="s">
        <v>1172</v>
      </c>
      <c r="I125" s="62"/>
      <c r="J125" s="62" t="s">
        <v>48</v>
      </c>
      <c r="K125" s="66">
        <v>0</v>
      </c>
      <c r="L125" s="67" t="str">
        <f t="shared" si="3"/>
        <v/>
      </c>
      <c r="M125" s="94"/>
      <c r="N125" s="115">
        <v>1</v>
      </c>
      <c r="O125" s="116"/>
      <c r="P125" s="116"/>
      <c r="Q125" s="116"/>
      <c r="R125" s="115">
        <v>1</v>
      </c>
      <c r="S125" s="116"/>
      <c r="T125" s="115">
        <v>1</v>
      </c>
      <c r="U125" s="101"/>
      <c r="V125" s="101"/>
      <c r="W125" s="116"/>
      <c r="X125" s="115">
        <v>1</v>
      </c>
      <c r="Y125" s="101"/>
      <c r="Z125" s="101"/>
      <c r="AA125" s="110"/>
      <c r="AB125" s="145"/>
      <c r="AC125" s="110"/>
      <c r="AD125" s="70"/>
      <c r="AE125" s="68"/>
    </row>
    <row r="126" spans="1:31" x14ac:dyDescent="0.55000000000000004">
      <c r="A126" s="69"/>
      <c r="B126" s="97"/>
      <c r="C126" s="62" t="s">
        <v>42</v>
      </c>
      <c r="D126" s="63" t="s">
        <v>266</v>
      </c>
      <c r="E126" s="62" t="s">
        <v>57</v>
      </c>
      <c r="F126" s="64" t="s">
        <v>47</v>
      </c>
      <c r="G126" s="62"/>
      <c r="H126" s="65" t="s">
        <v>1172</v>
      </c>
      <c r="I126" s="62"/>
      <c r="J126" s="62"/>
      <c r="K126" s="66">
        <v>0</v>
      </c>
      <c r="L126" s="67" t="str">
        <f t="shared" si="3"/>
        <v/>
      </c>
      <c r="M126" s="94"/>
      <c r="N126" s="115">
        <v>1</v>
      </c>
      <c r="O126" s="116"/>
      <c r="P126" s="116"/>
      <c r="Q126" s="116"/>
      <c r="R126" s="115">
        <v>1</v>
      </c>
      <c r="S126" s="116"/>
      <c r="T126" s="115">
        <v>1</v>
      </c>
      <c r="U126" s="101"/>
      <c r="V126" s="101"/>
      <c r="W126" s="116"/>
      <c r="X126" s="115">
        <v>1</v>
      </c>
      <c r="Y126" s="101"/>
      <c r="Z126" s="101"/>
      <c r="AA126" s="110"/>
      <c r="AB126" s="145"/>
      <c r="AC126" s="110"/>
      <c r="AD126" s="70"/>
      <c r="AE126" s="68"/>
    </row>
    <row r="127" spans="1:31" ht="25.8" x14ac:dyDescent="0.55000000000000004">
      <c r="A127" s="69">
        <v>90</v>
      </c>
      <c r="B127" s="97" t="s">
        <v>933</v>
      </c>
      <c r="C127" s="71">
        <v>38533</v>
      </c>
      <c r="D127" s="72" t="s">
        <v>267</v>
      </c>
      <c r="E127" s="65" t="s">
        <v>268</v>
      </c>
      <c r="F127" s="64" t="s">
        <v>269</v>
      </c>
      <c r="G127" s="65" t="s">
        <v>61</v>
      </c>
      <c r="H127" s="65" t="s">
        <v>1484</v>
      </c>
      <c r="I127" s="65" t="s">
        <v>1389</v>
      </c>
      <c r="J127" s="73" t="s">
        <v>62</v>
      </c>
      <c r="K127" s="74">
        <v>1</v>
      </c>
      <c r="L127" s="67">
        <f t="shared" si="3"/>
        <v>0.9</v>
      </c>
      <c r="M127" s="94"/>
      <c r="N127" s="115">
        <v>1</v>
      </c>
      <c r="O127" s="116"/>
      <c r="P127" s="116"/>
      <c r="Q127" s="116"/>
      <c r="R127" s="115">
        <v>1</v>
      </c>
      <c r="S127" s="116"/>
      <c r="T127" s="115">
        <v>16</v>
      </c>
      <c r="U127" s="101"/>
      <c r="V127" s="101">
        <v>0.9</v>
      </c>
      <c r="W127" s="116"/>
      <c r="X127" s="115"/>
      <c r="Y127" s="101"/>
      <c r="Z127" s="101"/>
      <c r="AA127" s="110"/>
      <c r="AB127" s="145"/>
      <c r="AC127" s="110"/>
      <c r="AD127" s="70"/>
      <c r="AE127" s="68"/>
    </row>
    <row r="128" spans="1:31" ht="25.8" x14ac:dyDescent="0.55000000000000004">
      <c r="A128" s="69">
        <v>91</v>
      </c>
      <c r="B128" s="97" t="s">
        <v>933</v>
      </c>
      <c r="C128" s="71">
        <v>38533</v>
      </c>
      <c r="D128" s="72" t="s">
        <v>270</v>
      </c>
      <c r="E128" s="65" t="s">
        <v>271</v>
      </c>
      <c r="F128" s="64" t="s">
        <v>272</v>
      </c>
      <c r="G128" s="65" t="s">
        <v>61</v>
      </c>
      <c r="H128" s="65" t="s">
        <v>1484</v>
      </c>
      <c r="I128" s="65" t="s">
        <v>1390</v>
      </c>
      <c r="J128" s="73" t="s">
        <v>62</v>
      </c>
      <c r="K128" s="74">
        <v>1</v>
      </c>
      <c r="L128" s="67">
        <f t="shared" si="3"/>
        <v>0.9</v>
      </c>
      <c r="M128" s="94"/>
      <c r="N128" s="115">
        <v>1</v>
      </c>
      <c r="O128" s="116"/>
      <c r="P128" s="116"/>
      <c r="Q128" s="116"/>
      <c r="R128" s="115">
        <v>1</v>
      </c>
      <c r="S128" s="116"/>
      <c r="T128" s="115">
        <v>16</v>
      </c>
      <c r="U128" s="101"/>
      <c r="V128" s="101">
        <v>0.9</v>
      </c>
      <c r="W128" s="116"/>
      <c r="X128" s="115"/>
      <c r="Y128" s="101"/>
      <c r="Z128" s="101"/>
      <c r="AA128" s="110"/>
      <c r="AB128" s="145"/>
      <c r="AC128" s="110"/>
      <c r="AD128" s="70"/>
      <c r="AE128" s="68"/>
    </row>
    <row r="129" spans="1:31" ht="25.8" x14ac:dyDescent="0.55000000000000004">
      <c r="A129" s="69"/>
      <c r="B129" s="97"/>
      <c r="C129" s="62" t="s">
        <v>42</v>
      </c>
      <c r="D129" s="63" t="s">
        <v>273</v>
      </c>
      <c r="E129" s="62" t="s">
        <v>46</v>
      </c>
      <c r="F129" s="64" t="s">
        <v>47</v>
      </c>
      <c r="G129" s="62"/>
      <c r="H129" s="65" t="s">
        <v>1172</v>
      </c>
      <c r="I129" s="62"/>
      <c r="J129" s="62" t="s">
        <v>48</v>
      </c>
      <c r="K129" s="66">
        <v>0</v>
      </c>
      <c r="L129" s="67" t="str">
        <f t="shared" si="3"/>
        <v/>
      </c>
      <c r="M129" s="94"/>
      <c r="N129" s="115">
        <v>1</v>
      </c>
      <c r="O129" s="116"/>
      <c r="P129" s="116"/>
      <c r="Q129" s="116"/>
      <c r="R129" s="115">
        <v>1</v>
      </c>
      <c r="S129" s="116"/>
      <c r="T129" s="115">
        <v>1</v>
      </c>
      <c r="U129" s="101"/>
      <c r="V129" s="101"/>
      <c r="W129" s="116"/>
      <c r="X129" s="115">
        <v>1</v>
      </c>
      <c r="Y129" s="101"/>
      <c r="Z129" s="101"/>
      <c r="AA129" s="110"/>
      <c r="AB129" s="145"/>
      <c r="AC129" s="110"/>
      <c r="AD129" s="70"/>
      <c r="AE129" s="68"/>
    </row>
    <row r="130" spans="1:31" x14ac:dyDescent="0.55000000000000004">
      <c r="A130" s="69"/>
      <c r="B130" s="97"/>
      <c r="C130" s="62" t="s">
        <v>42</v>
      </c>
      <c r="D130" s="63" t="s">
        <v>274</v>
      </c>
      <c r="E130" s="62" t="s">
        <v>68</v>
      </c>
      <c r="F130" s="64" t="s">
        <v>47</v>
      </c>
      <c r="G130" s="62"/>
      <c r="H130" s="65" t="s">
        <v>1172</v>
      </c>
      <c r="I130" s="62"/>
      <c r="J130" s="62"/>
      <c r="K130" s="66">
        <v>0</v>
      </c>
      <c r="L130" s="67" t="str">
        <f t="shared" si="3"/>
        <v/>
      </c>
      <c r="M130" s="94"/>
      <c r="N130" s="115">
        <v>1</v>
      </c>
      <c r="O130" s="116"/>
      <c r="P130" s="116"/>
      <c r="Q130" s="116"/>
      <c r="R130" s="115">
        <v>1</v>
      </c>
      <c r="S130" s="116"/>
      <c r="T130" s="115">
        <v>1</v>
      </c>
      <c r="U130" s="101"/>
      <c r="V130" s="101"/>
      <c r="W130" s="116"/>
      <c r="X130" s="115">
        <v>1</v>
      </c>
      <c r="Y130" s="101"/>
      <c r="Z130" s="101"/>
      <c r="AA130" s="110"/>
      <c r="AB130" s="145"/>
      <c r="AC130" s="110"/>
      <c r="AD130" s="70"/>
      <c r="AE130" s="68"/>
    </row>
    <row r="131" spans="1:31" x14ac:dyDescent="0.55000000000000004">
      <c r="A131" s="69"/>
      <c r="B131" s="97"/>
      <c r="C131" s="62" t="s">
        <v>42</v>
      </c>
      <c r="D131" s="63" t="s">
        <v>275</v>
      </c>
      <c r="E131" s="62" t="s">
        <v>70</v>
      </c>
      <c r="F131" s="64" t="s">
        <v>47</v>
      </c>
      <c r="G131" s="62"/>
      <c r="H131" s="65" t="s">
        <v>1172</v>
      </c>
      <c r="I131" s="62"/>
      <c r="J131" s="62"/>
      <c r="K131" s="66">
        <v>0</v>
      </c>
      <c r="L131" s="67" t="str">
        <f t="shared" si="3"/>
        <v/>
      </c>
      <c r="M131" s="94"/>
      <c r="N131" s="115">
        <v>1</v>
      </c>
      <c r="O131" s="116"/>
      <c r="P131" s="116"/>
      <c r="Q131" s="116"/>
      <c r="R131" s="115">
        <v>1</v>
      </c>
      <c r="S131" s="116"/>
      <c r="T131" s="115">
        <v>1</v>
      </c>
      <c r="U131" s="101"/>
      <c r="V131" s="101"/>
      <c r="W131" s="116"/>
      <c r="X131" s="115">
        <v>1</v>
      </c>
      <c r="Y131" s="101"/>
      <c r="Z131" s="101"/>
      <c r="AA131" s="110"/>
      <c r="AB131" s="145"/>
      <c r="AC131" s="110"/>
      <c r="AD131" s="70"/>
      <c r="AE131" s="68"/>
    </row>
    <row r="132" spans="1:31" ht="51.6" x14ac:dyDescent="0.55000000000000004">
      <c r="A132" s="69">
        <v>31</v>
      </c>
      <c r="B132" s="97" t="s">
        <v>933</v>
      </c>
      <c r="C132" s="71">
        <v>38533</v>
      </c>
      <c r="D132" s="72" t="s">
        <v>276</v>
      </c>
      <c r="E132" s="65" t="s">
        <v>277</v>
      </c>
      <c r="F132" s="64" t="s">
        <v>278</v>
      </c>
      <c r="G132" s="65" t="s">
        <v>74</v>
      </c>
      <c r="H132" s="65" t="s">
        <v>1480</v>
      </c>
      <c r="I132" s="65" t="s">
        <v>1342</v>
      </c>
      <c r="J132" s="73" t="s">
        <v>62</v>
      </c>
      <c r="K132" s="74">
        <v>1</v>
      </c>
      <c r="L132" s="67">
        <f t="shared" si="3"/>
        <v>1</v>
      </c>
      <c r="M132" s="94"/>
      <c r="N132" s="115">
        <v>1</v>
      </c>
      <c r="O132" s="116"/>
      <c r="P132" s="116"/>
      <c r="Q132" s="116"/>
      <c r="R132" s="115">
        <v>1</v>
      </c>
      <c r="S132" s="116"/>
      <c r="T132" s="115">
        <v>11</v>
      </c>
      <c r="U132" s="101"/>
      <c r="V132" s="101">
        <v>1</v>
      </c>
      <c r="W132" s="116"/>
      <c r="X132" s="115"/>
      <c r="Y132" s="101"/>
      <c r="Z132" s="101"/>
      <c r="AA132" s="110"/>
      <c r="AB132" s="145"/>
      <c r="AC132" s="110"/>
      <c r="AD132" s="70"/>
      <c r="AE132" s="68"/>
    </row>
    <row r="133" spans="1:31" x14ac:dyDescent="0.55000000000000004">
      <c r="A133" s="69"/>
      <c r="B133" s="97"/>
      <c r="C133" s="62" t="s">
        <v>42</v>
      </c>
      <c r="D133" s="63" t="s">
        <v>279</v>
      </c>
      <c r="E133" s="62" t="s">
        <v>77</v>
      </c>
      <c r="F133" s="64" t="s">
        <v>47</v>
      </c>
      <c r="G133" s="62"/>
      <c r="H133" s="65" t="s">
        <v>1172</v>
      </c>
      <c r="I133" s="62"/>
      <c r="J133" s="62"/>
      <c r="K133" s="66">
        <v>0</v>
      </c>
      <c r="L133" s="67" t="str">
        <f t="shared" si="3"/>
        <v/>
      </c>
      <c r="M133" s="94"/>
      <c r="N133" s="115">
        <v>1</v>
      </c>
      <c r="O133" s="116"/>
      <c r="P133" s="116"/>
      <c r="Q133" s="116"/>
      <c r="R133" s="115">
        <v>1</v>
      </c>
      <c r="S133" s="116"/>
      <c r="T133" s="115">
        <v>1</v>
      </c>
      <c r="U133" s="101"/>
      <c r="V133" s="101"/>
      <c r="W133" s="116"/>
      <c r="X133" s="115">
        <v>1</v>
      </c>
      <c r="Y133" s="101"/>
      <c r="Z133" s="101"/>
      <c r="AA133" s="110"/>
      <c r="AB133" s="145"/>
      <c r="AC133" s="110"/>
      <c r="AD133" s="70"/>
      <c r="AE133" s="68"/>
    </row>
    <row r="134" spans="1:31" x14ac:dyDescent="0.55000000000000004">
      <c r="A134" s="69"/>
      <c r="B134" s="97"/>
      <c r="C134" s="62" t="s">
        <v>42</v>
      </c>
      <c r="D134" s="63" t="s">
        <v>280</v>
      </c>
      <c r="E134" s="62" t="s">
        <v>79</v>
      </c>
      <c r="F134" s="64" t="s">
        <v>47</v>
      </c>
      <c r="G134" s="62"/>
      <c r="H134" s="65" t="s">
        <v>1172</v>
      </c>
      <c r="I134" s="62"/>
      <c r="J134" s="62"/>
      <c r="K134" s="66">
        <v>0</v>
      </c>
      <c r="L134" s="67" t="str">
        <f t="shared" si="3"/>
        <v/>
      </c>
      <c r="M134" s="94"/>
      <c r="N134" s="115">
        <v>1</v>
      </c>
      <c r="O134" s="116"/>
      <c r="P134" s="116"/>
      <c r="Q134" s="116"/>
      <c r="R134" s="115">
        <v>1</v>
      </c>
      <c r="S134" s="116"/>
      <c r="T134" s="115">
        <v>1</v>
      </c>
      <c r="U134" s="101"/>
      <c r="V134" s="101"/>
      <c r="W134" s="116"/>
      <c r="X134" s="115">
        <v>1</v>
      </c>
      <c r="Y134" s="101"/>
      <c r="Z134" s="101"/>
      <c r="AA134" s="110"/>
      <c r="AB134" s="145"/>
      <c r="AC134" s="110"/>
      <c r="AD134" s="70"/>
      <c r="AE134" s="68"/>
    </row>
    <row r="135" spans="1:31" ht="64.5" x14ac:dyDescent="0.55000000000000004">
      <c r="A135" s="69">
        <v>92</v>
      </c>
      <c r="B135" s="97" t="s">
        <v>933</v>
      </c>
      <c r="C135" s="71">
        <v>38533</v>
      </c>
      <c r="D135" s="72" t="s">
        <v>281</v>
      </c>
      <c r="E135" s="65" t="s">
        <v>282</v>
      </c>
      <c r="F135" s="64" t="s">
        <v>283</v>
      </c>
      <c r="G135" s="65" t="s">
        <v>74</v>
      </c>
      <c r="H135" s="65" t="s">
        <v>1480</v>
      </c>
      <c r="I135" s="65" t="s">
        <v>1341</v>
      </c>
      <c r="J135" s="73" t="s">
        <v>62</v>
      </c>
      <c r="K135" s="74">
        <v>1</v>
      </c>
      <c r="L135" s="67">
        <f t="shared" si="3"/>
        <v>1</v>
      </c>
      <c r="M135" s="94"/>
      <c r="N135" s="115">
        <v>1</v>
      </c>
      <c r="O135" s="116"/>
      <c r="P135" s="116"/>
      <c r="Q135" s="116"/>
      <c r="R135" s="115">
        <v>1</v>
      </c>
      <c r="S135" s="116"/>
      <c r="T135" s="115">
        <v>11</v>
      </c>
      <c r="U135" s="101"/>
      <c r="V135" s="101">
        <v>1</v>
      </c>
      <c r="W135" s="116"/>
      <c r="X135" s="115"/>
      <c r="Y135" s="101"/>
      <c r="Z135" s="101"/>
      <c r="AA135" s="110"/>
      <c r="AB135" s="145"/>
      <c r="AC135" s="110"/>
      <c r="AD135" s="70"/>
      <c r="AE135" s="68"/>
    </row>
    <row r="136" spans="1:31" x14ac:dyDescent="0.55000000000000004">
      <c r="A136" s="69"/>
      <c r="B136" s="97"/>
      <c r="C136" s="62" t="s">
        <v>42</v>
      </c>
      <c r="D136" s="63" t="s">
        <v>284</v>
      </c>
      <c r="E136" s="62" t="s">
        <v>85</v>
      </c>
      <c r="F136" s="64" t="s">
        <v>47</v>
      </c>
      <c r="G136" s="62"/>
      <c r="H136" s="65" t="s">
        <v>1172</v>
      </c>
      <c r="I136" s="62"/>
      <c r="J136" s="62"/>
      <c r="K136" s="66">
        <v>0</v>
      </c>
      <c r="L136" s="67" t="str">
        <f t="shared" si="3"/>
        <v/>
      </c>
      <c r="M136" s="94"/>
      <c r="N136" s="115">
        <v>1</v>
      </c>
      <c r="O136" s="116"/>
      <c r="P136" s="116"/>
      <c r="Q136" s="116"/>
      <c r="R136" s="115">
        <v>1</v>
      </c>
      <c r="S136" s="116"/>
      <c r="T136" s="115">
        <v>1</v>
      </c>
      <c r="U136" s="101"/>
      <c r="V136" s="101"/>
      <c r="W136" s="116"/>
      <c r="X136" s="115">
        <v>1</v>
      </c>
      <c r="Y136" s="101"/>
      <c r="Z136" s="101"/>
      <c r="AA136" s="110"/>
      <c r="AB136" s="145"/>
      <c r="AC136" s="110"/>
      <c r="AD136" s="70"/>
      <c r="AE136" s="68"/>
    </row>
    <row r="137" spans="1:31" x14ac:dyDescent="0.55000000000000004">
      <c r="A137" s="69"/>
      <c r="B137" s="97"/>
      <c r="C137" s="62" t="s">
        <v>42</v>
      </c>
      <c r="D137" s="63" t="s">
        <v>285</v>
      </c>
      <c r="E137" s="62" t="s">
        <v>286</v>
      </c>
      <c r="F137" s="64" t="s">
        <v>47</v>
      </c>
      <c r="G137" s="62"/>
      <c r="H137" s="65" t="s">
        <v>1172</v>
      </c>
      <c r="I137" s="62"/>
      <c r="J137" s="62"/>
      <c r="K137" s="66">
        <v>0</v>
      </c>
      <c r="L137" s="67" t="str">
        <f t="shared" si="3"/>
        <v/>
      </c>
      <c r="M137" s="94"/>
      <c r="N137" s="115">
        <v>1</v>
      </c>
      <c r="O137" s="116"/>
      <c r="P137" s="116"/>
      <c r="Q137" s="116"/>
      <c r="R137" s="115">
        <v>1</v>
      </c>
      <c r="S137" s="116"/>
      <c r="T137" s="115">
        <v>1</v>
      </c>
      <c r="U137" s="101"/>
      <c r="V137" s="101"/>
      <c r="W137" s="116"/>
      <c r="X137" s="115">
        <v>1</v>
      </c>
      <c r="Y137" s="101"/>
      <c r="Z137" s="101"/>
      <c r="AA137" s="110"/>
      <c r="AB137" s="145"/>
      <c r="AC137" s="110"/>
      <c r="AD137" s="70"/>
      <c r="AE137" s="68"/>
    </row>
    <row r="138" spans="1:31" ht="38.700000000000003" x14ac:dyDescent="0.55000000000000004">
      <c r="A138" s="69">
        <v>36</v>
      </c>
      <c r="B138" s="97" t="s">
        <v>933</v>
      </c>
      <c r="C138" s="62" t="s">
        <v>42</v>
      </c>
      <c r="D138" s="63" t="s">
        <v>287</v>
      </c>
      <c r="E138" s="62" t="s">
        <v>288</v>
      </c>
      <c r="F138" s="64" t="s">
        <v>289</v>
      </c>
      <c r="G138" s="65" t="s">
        <v>74</v>
      </c>
      <c r="H138" s="65" t="s">
        <v>1484</v>
      </c>
      <c r="I138" s="65" t="s">
        <v>1448</v>
      </c>
      <c r="J138" s="73" t="s">
        <v>62</v>
      </c>
      <c r="K138" s="74">
        <v>1</v>
      </c>
      <c r="L138" s="67">
        <f t="shared" si="3"/>
        <v>1</v>
      </c>
      <c r="M138" s="94"/>
      <c r="N138" s="115">
        <v>1</v>
      </c>
      <c r="O138" s="116"/>
      <c r="P138" s="116"/>
      <c r="Q138" s="116"/>
      <c r="R138" s="115">
        <v>1</v>
      </c>
      <c r="S138" s="116"/>
      <c r="T138" s="115">
        <v>16</v>
      </c>
      <c r="U138" s="101"/>
      <c r="V138" s="101">
        <v>1</v>
      </c>
      <c r="W138" s="116"/>
      <c r="X138" s="115"/>
      <c r="Y138" s="101"/>
      <c r="Z138" s="101"/>
      <c r="AA138" s="110"/>
      <c r="AB138" s="145"/>
      <c r="AC138" s="110"/>
      <c r="AD138" s="70"/>
      <c r="AE138" s="68"/>
    </row>
    <row r="139" spans="1:31" ht="38.700000000000003" x14ac:dyDescent="0.55000000000000004">
      <c r="A139" s="69">
        <v>37</v>
      </c>
      <c r="B139" s="97" t="s">
        <v>933</v>
      </c>
      <c r="C139" s="62" t="s">
        <v>42</v>
      </c>
      <c r="D139" s="63" t="s">
        <v>290</v>
      </c>
      <c r="E139" s="62" t="s">
        <v>291</v>
      </c>
      <c r="F139" s="64" t="s">
        <v>292</v>
      </c>
      <c r="G139" s="65" t="s">
        <v>74</v>
      </c>
      <c r="H139" s="65" t="s">
        <v>1484</v>
      </c>
      <c r="I139" s="65" t="s">
        <v>1449</v>
      </c>
      <c r="J139" s="73" t="s">
        <v>62</v>
      </c>
      <c r="K139" s="74">
        <v>1</v>
      </c>
      <c r="L139" s="67">
        <f t="shared" si="3"/>
        <v>1</v>
      </c>
      <c r="M139" s="94"/>
      <c r="N139" s="115">
        <v>1</v>
      </c>
      <c r="O139" s="116"/>
      <c r="P139" s="116"/>
      <c r="Q139" s="116"/>
      <c r="R139" s="115">
        <v>1</v>
      </c>
      <c r="S139" s="116"/>
      <c r="T139" s="115">
        <v>16</v>
      </c>
      <c r="U139" s="101"/>
      <c r="V139" s="101">
        <v>1</v>
      </c>
      <c r="W139" s="116"/>
      <c r="X139" s="115"/>
      <c r="Y139" s="101"/>
      <c r="Z139" s="101"/>
      <c r="AA139" s="110"/>
      <c r="AB139" s="145"/>
      <c r="AC139" s="110"/>
      <c r="AD139" s="70"/>
      <c r="AE139" s="68"/>
    </row>
    <row r="140" spans="1:31" ht="38.700000000000003" x14ac:dyDescent="0.55000000000000004">
      <c r="A140" s="69">
        <v>38</v>
      </c>
      <c r="B140" s="97" t="s">
        <v>933</v>
      </c>
      <c r="C140" s="62" t="s">
        <v>42</v>
      </c>
      <c r="D140" s="63" t="s">
        <v>293</v>
      </c>
      <c r="E140" s="62" t="s">
        <v>294</v>
      </c>
      <c r="F140" s="64" t="s">
        <v>295</v>
      </c>
      <c r="G140" s="65" t="s">
        <v>74</v>
      </c>
      <c r="H140" s="65" t="s">
        <v>1484</v>
      </c>
      <c r="I140" s="65" t="s">
        <v>1450</v>
      </c>
      <c r="J140" s="73" t="s">
        <v>62</v>
      </c>
      <c r="K140" s="74">
        <v>1</v>
      </c>
      <c r="L140" s="67">
        <f t="shared" si="3"/>
        <v>1</v>
      </c>
      <c r="M140" s="94"/>
      <c r="N140" s="115">
        <v>1</v>
      </c>
      <c r="O140" s="116"/>
      <c r="P140" s="116"/>
      <c r="Q140" s="116"/>
      <c r="R140" s="115">
        <v>1</v>
      </c>
      <c r="S140" s="116"/>
      <c r="T140" s="115">
        <v>16</v>
      </c>
      <c r="U140" s="101"/>
      <c r="V140" s="101">
        <v>1</v>
      </c>
      <c r="W140" s="116"/>
      <c r="X140" s="115"/>
      <c r="Y140" s="101"/>
      <c r="Z140" s="101"/>
      <c r="AA140" s="110"/>
      <c r="AB140" s="145"/>
      <c r="AC140" s="110"/>
      <c r="AD140" s="70"/>
      <c r="AE140" s="68"/>
    </row>
    <row r="141" spans="1:31" ht="38.700000000000003" x14ac:dyDescent="0.55000000000000004">
      <c r="A141" s="69">
        <v>39</v>
      </c>
      <c r="B141" s="97" t="s">
        <v>933</v>
      </c>
      <c r="C141" s="62" t="s">
        <v>42</v>
      </c>
      <c r="D141" s="63" t="s">
        <v>296</v>
      </c>
      <c r="E141" s="62" t="s">
        <v>297</v>
      </c>
      <c r="F141" s="64" t="s">
        <v>298</v>
      </c>
      <c r="G141" s="65" t="s">
        <v>74</v>
      </c>
      <c r="H141" s="65" t="s">
        <v>1484</v>
      </c>
      <c r="I141" s="65" t="s">
        <v>1451</v>
      </c>
      <c r="J141" s="73" t="s">
        <v>62</v>
      </c>
      <c r="K141" s="74">
        <v>1</v>
      </c>
      <c r="L141" s="67">
        <f t="shared" si="3"/>
        <v>1</v>
      </c>
      <c r="M141" s="94"/>
      <c r="N141" s="115">
        <v>1</v>
      </c>
      <c r="O141" s="116"/>
      <c r="P141" s="116"/>
      <c r="Q141" s="116"/>
      <c r="R141" s="115">
        <v>1</v>
      </c>
      <c r="S141" s="116"/>
      <c r="T141" s="115">
        <v>16</v>
      </c>
      <c r="U141" s="101"/>
      <c r="V141" s="101">
        <v>1</v>
      </c>
      <c r="W141" s="116"/>
      <c r="X141" s="115"/>
      <c r="Y141" s="101"/>
      <c r="Z141" s="101"/>
      <c r="AA141" s="110"/>
      <c r="AB141" s="145"/>
      <c r="AC141" s="110"/>
      <c r="AD141" s="70"/>
      <c r="AE141" s="68"/>
    </row>
    <row r="142" spans="1:31" ht="38.700000000000003" x14ac:dyDescent="0.55000000000000004">
      <c r="A142" s="69">
        <v>205</v>
      </c>
      <c r="B142" s="97" t="s">
        <v>933</v>
      </c>
      <c r="C142" s="62" t="s">
        <v>42</v>
      </c>
      <c r="D142" s="63" t="s">
        <v>299</v>
      </c>
      <c r="E142" s="62" t="s">
        <v>300</v>
      </c>
      <c r="F142" s="64" t="s">
        <v>301</v>
      </c>
      <c r="G142" s="118" t="s">
        <v>475</v>
      </c>
      <c r="H142" s="65" t="s">
        <v>1484</v>
      </c>
      <c r="I142" s="65" t="s">
        <v>1337</v>
      </c>
      <c r="J142" s="73"/>
      <c r="K142" s="74">
        <v>1</v>
      </c>
      <c r="L142" s="67">
        <f t="shared" si="3"/>
        <v>0.3</v>
      </c>
      <c r="M142" s="94"/>
      <c r="N142" s="115">
        <v>1</v>
      </c>
      <c r="O142" s="116"/>
      <c r="P142" s="116"/>
      <c r="Q142" s="116"/>
      <c r="R142" s="115">
        <v>1</v>
      </c>
      <c r="S142" s="116"/>
      <c r="T142" s="115">
        <v>16</v>
      </c>
      <c r="U142" s="101"/>
      <c r="V142" s="101">
        <v>0.3</v>
      </c>
      <c r="W142" s="116"/>
      <c r="X142" s="115"/>
      <c r="Y142" s="101"/>
      <c r="Z142" s="101"/>
      <c r="AA142" s="110"/>
      <c r="AB142" s="145"/>
      <c r="AC142" s="110"/>
      <c r="AD142" s="70"/>
      <c r="AE142" s="68"/>
    </row>
    <row r="143" spans="1:31" ht="38.700000000000003" x14ac:dyDescent="0.55000000000000004">
      <c r="A143" s="69">
        <v>206</v>
      </c>
      <c r="B143" s="97" t="s">
        <v>933</v>
      </c>
      <c r="C143" s="62" t="s">
        <v>42</v>
      </c>
      <c r="D143" s="63" t="s">
        <v>302</v>
      </c>
      <c r="E143" s="62" t="s">
        <v>303</v>
      </c>
      <c r="F143" s="64" t="s">
        <v>304</v>
      </c>
      <c r="G143" s="118" t="s">
        <v>475</v>
      </c>
      <c r="H143" s="65" t="s">
        <v>1484</v>
      </c>
      <c r="I143" s="65" t="s">
        <v>1338</v>
      </c>
      <c r="J143" s="73"/>
      <c r="K143" s="74">
        <v>1</v>
      </c>
      <c r="L143" s="67">
        <f t="shared" si="3"/>
        <v>0.3</v>
      </c>
      <c r="M143" s="94"/>
      <c r="N143" s="115">
        <v>1</v>
      </c>
      <c r="O143" s="116"/>
      <c r="P143" s="116"/>
      <c r="Q143" s="116"/>
      <c r="R143" s="115">
        <v>1</v>
      </c>
      <c r="S143" s="116"/>
      <c r="T143" s="115">
        <v>16</v>
      </c>
      <c r="U143" s="101"/>
      <c r="V143" s="101">
        <v>0.3</v>
      </c>
      <c r="W143" s="116"/>
      <c r="X143" s="115"/>
      <c r="Y143" s="101"/>
      <c r="Z143" s="101"/>
      <c r="AA143" s="110"/>
      <c r="AB143" s="145"/>
      <c r="AC143" s="110"/>
      <c r="AD143" s="70"/>
      <c r="AE143" s="68"/>
    </row>
    <row r="144" spans="1:31" ht="51.6" x14ac:dyDescent="0.55000000000000004">
      <c r="A144" s="69">
        <v>207</v>
      </c>
      <c r="B144" s="97" t="s">
        <v>933</v>
      </c>
      <c r="C144" s="62" t="s">
        <v>42</v>
      </c>
      <c r="D144" s="63" t="s">
        <v>305</v>
      </c>
      <c r="E144" s="62" t="s">
        <v>306</v>
      </c>
      <c r="F144" s="64" t="s">
        <v>307</v>
      </c>
      <c r="G144" s="118" t="s">
        <v>475</v>
      </c>
      <c r="H144" s="65" t="s">
        <v>1484</v>
      </c>
      <c r="I144" s="65" t="s">
        <v>1469</v>
      </c>
      <c r="J144" s="73"/>
      <c r="K144" s="74">
        <v>1</v>
      </c>
      <c r="L144" s="67">
        <f t="shared" si="3"/>
        <v>1</v>
      </c>
      <c r="M144" s="94"/>
      <c r="N144" s="115">
        <v>1</v>
      </c>
      <c r="O144" s="116"/>
      <c r="P144" s="116"/>
      <c r="Q144" s="116"/>
      <c r="R144" s="115">
        <v>1</v>
      </c>
      <c r="S144" s="116"/>
      <c r="T144" s="115">
        <v>16</v>
      </c>
      <c r="U144" s="101"/>
      <c r="V144" s="101">
        <v>1</v>
      </c>
      <c r="W144" s="116"/>
      <c r="X144" s="115"/>
      <c r="Y144" s="101"/>
      <c r="Z144" s="101"/>
      <c r="AA144" s="110"/>
      <c r="AB144" s="145"/>
      <c r="AC144" s="110"/>
      <c r="AD144" s="70"/>
      <c r="AE144" s="68"/>
    </row>
    <row r="145" spans="1:31" ht="51.6" x14ac:dyDescent="0.55000000000000004">
      <c r="A145" s="69">
        <v>208</v>
      </c>
      <c r="B145" s="97" t="s">
        <v>933</v>
      </c>
      <c r="C145" s="62" t="s">
        <v>42</v>
      </c>
      <c r="D145" s="63" t="s">
        <v>308</v>
      </c>
      <c r="E145" s="62" t="s">
        <v>309</v>
      </c>
      <c r="F145" s="64" t="s">
        <v>310</v>
      </c>
      <c r="G145" s="118" t="s">
        <v>475</v>
      </c>
      <c r="H145" s="65" t="s">
        <v>1484</v>
      </c>
      <c r="I145" s="65" t="s">
        <v>1470</v>
      </c>
      <c r="J145" s="73"/>
      <c r="K145" s="74">
        <v>1</v>
      </c>
      <c r="L145" s="67">
        <f t="shared" si="3"/>
        <v>1</v>
      </c>
      <c r="M145" s="94"/>
      <c r="N145" s="115">
        <v>1</v>
      </c>
      <c r="O145" s="116"/>
      <c r="P145" s="116"/>
      <c r="Q145" s="116"/>
      <c r="R145" s="115">
        <v>1</v>
      </c>
      <c r="S145" s="116"/>
      <c r="T145" s="115">
        <v>16</v>
      </c>
      <c r="U145" s="101"/>
      <c r="V145" s="101">
        <v>1</v>
      </c>
      <c r="W145" s="116"/>
      <c r="X145" s="115"/>
      <c r="Y145" s="101"/>
      <c r="Z145" s="101"/>
      <c r="AA145" s="110"/>
      <c r="AB145" s="145"/>
      <c r="AC145" s="110"/>
      <c r="AD145" s="70"/>
      <c r="AE145" s="68"/>
    </row>
    <row r="146" spans="1:31" ht="25.8" x14ac:dyDescent="0.55000000000000004">
      <c r="A146" s="153">
        <v>280</v>
      </c>
      <c r="B146" s="146" t="s">
        <v>933</v>
      </c>
      <c r="C146" s="117" t="s">
        <v>42</v>
      </c>
      <c r="D146" s="147" t="s">
        <v>1033</v>
      </c>
      <c r="E146" s="117" t="s">
        <v>1034</v>
      </c>
      <c r="F146" s="148" t="s">
        <v>1035</v>
      </c>
      <c r="G146" s="118" t="s">
        <v>475</v>
      </c>
      <c r="H146" s="118" t="s">
        <v>1484</v>
      </c>
      <c r="I146" s="118" t="s">
        <v>1339</v>
      </c>
      <c r="J146" s="76"/>
      <c r="K146" s="74">
        <v>1</v>
      </c>
      <c r="L146" s="67">
        <f t="shared" si="3"/>
        <v>0.3</v>
      </c>
      <c r="M146" s="94"/>
      <c r="N146" s="115">
        <v>1</v>
      </c>
      <c r="O146" s="116"/>
      <c r="P146" s="116"/>
      <c r="Q146" s="110"/>
      <c r="R146" s="145">
        <v>1</v>
      </c>
      <c r="S146" s="110"/>
      <c r="T146" s="115">
        <v>16</v>
      </c>
      <c r="U146" s="101"/>
      <c r="V146" s="101">
        <v>0.3</v>
      </c>
      <c r="W146" s="110"/>
      <c r="X146" s="115"/>
      <c r="Y146" s="101"/>
      <c r="Z146" s="101"/>
      <c r="AA146" s="110"/>
      <c r="AB146" s="145"/>
      <c r="AC146" s="110"/>
      <c r="AD146" s="70"/>
      <c r="AE146" s="68"/>
    </row>
    <row r="147" spans="1:31" x14ac:dyDescent="0.55000000000000004">
      <c r="A147" s="69"/>
      <c r="B147" s="97"/>
      <c r="C147" s="62" t="s">
        <v>42</v>
      </c>
      <c r="D147" s="63" t="s">
        <v>311</v>
      </c>
      <c r="E147" s="62" t="s">
        <v>114</v>
      </c>
      <c r="F147" s="64" t="s">
        <v>47</v>
      </c>
      <c r="G147" s="62"/>
      <c r="H147" s="65" t="s">
        <v>1172</v>
      </c>
      <c r="I147" s="62"/>
      <c r="J147" s="62"/>
      <c r="K147" s="66">
        <v>0</v>
      </c>
      <c r="L147" s="67" t="str">
        <f t="shared" si="3"/>
        <v/>
      </c>
      <c r="M147" s="94"/>
      <c r="N147" s="115">
        <v>1</v>
      </c>
      <c r="O147" s="116"/>
      <c r="P147" s="116"/>
      <c r="Q147" s="116"/>
      <c r="R147" s="115">
        <v>1</v>
      </c>
      <c r="S147" s="116"/>
      <c r="T147" s="115">
        <v>1</v>
      </c>
      <c r="U147" s="101"/>
      <c r="V147" s="101"/>
      <c r="W147" s="116"/>
      <c r="X147" s="115">
        <v>1</v>
      </c>
      <c r="Y147" s="101"/>
      <c r="Z147" s="101"/>
      <c r="AA147" s="110"/>
      <c r="AB147" s="145"/>
      <c r="AC147" s="110"/>
      <c r="AD147" s="70"/>
      <c r="AE147" s="68"/>
    </row>
    <row r="148" spans="1:31" ht="51.6" x14ac:dyDescent="0.55000000000000004">
      <c r="A148" s="69">
        <v>54</v>
      </c>
      <c r="B148" s="97" t="s">
        <v>933</v>
      </c>
      <c r="C148" s="62" t="s">
        <v>42</v>
      </c>
      <c r="D148" s="63" t="s">
        <v>312</v>
      </c>
      <c r="E148" s="62" t="s">
        <v>313</v>
      </c>
      <c r="F148" s="64" t="s">
        <v>314</v>
      </c>
      <c r="G148" s="65" t="s">
        <v>103</v>
      </c>
      <c r="H148" s="65" t="s">
        <v>1485</v>
      </c>
      <c r="I148" s="65" t="s">
        <v>1385</v>
      </c>
      <c r="J148" s="73" t="s">
        <v>62</v>
      </c>
      <c r="K148" s="74">
        <v>1</v>
      </c>
      <c r="L148" s="67">
        <f t="shared" si="3"/>
        <v>1</v>
      </c>
      <c r="M148" s="94"/>
      <c r="N148" s="115">
        <v>1</v>
      </c>
      <c r="O148" s="116"/>
      <c r="P148" s="116"/>
      <c r="Q148" s="116"/>
      <c r="R148" s="115">
        <v>1</v>
      </c>
      <c r="S148" s="116"/>
      <c r="T148" s="115">
        <v>13</v>
      </c>
      <c r="U148" s="101"/>
      <c r="V148" s="101">
        <v>1</v>
      </c>
      <c r="W148" s="116"/>
      <c r="X148" s="115"/>
      <c r="Y148" s="101"/>
      <c r="Z148" s="101"/>
      <c r="AA148" s="110"/>
      <c r="AB148" s="145"/>
      <c r="AC148" s="110"/>
      <c r="AD148" s="70"/>
      <c r="AE148" s="68"/>
    </row>
    <row r="149" spans="1:31" ht="51.6" x14ac:dyDescent="0.55000000000000004">
      <c r="A149" s="69">
        <v>55</v>
      </c>
      <c r="B149" s="97" t="s">
        <v>933</v>
      </c>
      <c r="C149" s="62" t="s">
        <v>42</v>
      </c>
      <c r="D149" s="63" t="s">
        <v>315</v>
      </c>
      <c r="E149" s="62" t="s">
        <v>316</v>
      </c>
      <c r="F149" s="64" t="s">
        <v>317</v>
      </c>
      <c r="G149" s="65" t="s">
        <v>103</v>
      </c>
      <c r="H149" s="65" t="s">
        <v>1485</v>
      </c>
      <c r="I149" s="65" t="s">
        <v>1386</v>
      </c>
      <c r="J149" s="73" t="s">
        <v>62</v>
      </c>
      <c r="K149" s="74">
        <v>1</v>
      </c>
      <c r="L149" s="67">
        <f t="shared" ref="L149:L180" si="4">IF(COUNT(O149,P149,Q149,S149,U149,V149,W149,Y149,AC149)&gt;0,SUM(O149,P149,Q149,S149,U149,V149,W149,Y149,AC149)/COUNT(O149,P149,Q149,S149,U149,V149,W149,Y149,AC149),"")</f>
        <v>1</v>
      </c>
      <c r="M149" s="94"/>
      <c r="N149" s="115">
        <v>1</v>
      </c>
      <c r="O149" s="116"/>
      <c r="P149" s="116"/>
      <c r="Q149" s="116"/>
      <c r="R149" s="115">
        <v>1</v>
      </c>
      <c r="S149" s="116"/>
      <c r="T149" s="115">
        <v>13</v>
      </c>
      <c r="U149" s="101"/>
      <c r="V149" s="101">
        <v>1</v>
      </c>
      <c r="W149" s="116"/>
      <c r="X149" s="115"/>
      <c r="Y149" s="101"/>
      <c r="Z149" s="101"/>
      <c r="AA149" s="110"/>
      <c r="AB149" s="145"/>
      <c r="AC149" s="110"/>
      <c r="AD149" s="70"/>
      <c r="AE149" s="68"/>
    </row>
    <row r="150" spans="1:31" ht="38.700000000000003" x14ac:dyDescent="0.55000000000000004">
      <c r="A150" s="69">
        <v>60</v>
      </c>
      <c r="B150" s="97" t="s">
        <v>933</v>
      </c>
      <c r="C150" s="62" t="s">
        <v>42</v>
      </c>
      <c r="D150" s="63" t="s">
        <v>318</v>
      </c>
      <c r="E150" s="62" t="s">
        <v>319</v>
      </c>
      <c r="F150" s="64" t="s">
        <v>320</v>
      </c>
      <c r="G150" s="65" t="s">
        <v>103</v>
      </c>
      <c r="H150" s="65" t="s">
        <v>1484</v>
      </c>
      <c r="I150" s="65" t="s">
        <v>1456</v>
      </c>
      <c r="J150" s="73" t="s">
        <v>62</v>
      </c>
      <c r="K150" s="74">
        <v>1</v>
      </c>
      <c r="L150" s="67">
        <f t="shared" si="4"/>
        <v>1</v>
      </c>
      <c r="M150" s="94"/>
      <c r="N150" s="115">
        <v>1</v>
      </c>
      <c r="O150" s="116"/>
      <c r="P150" s="116"/>
      <c r="Q150" s="116"/>
      <c r="R150" s="115">
        <v>1</v>
      </c>
      <c r="S150" s="116"/>
      <c r="T150" s="115">
        <v>16</v>
      </c>
      <c r="U150" s="101"/>
      <c r="V150" s="101">
        <v>1</v>
      </c>
      <c r="W150" s="116"/>
      <c r="X150" s="115"/>
      <c r="Y150" s="101"/>
      <c r="Z150" s="101"/>
      <c r="AA150" s="110"/>
      <c r="AB150" s="145"/>
      <c r="AC150" s="110"/>
      <c r="AD150" s="70"/>
      <c r="AE150" s="68"/>
    </row>
    <row r="151" spans="1:31" ht="38.700000000000003" x14ac:dyDescent="0.55000000000000004">
      <c r="A151" s="69">
        <v>61</v>
      </c>
      <c r="B151" s="97" t="s">
        <v>933</v>
      </c>
      <c r="C151" s="62" t="s">
        <v>42</v>
      </c>
      <c r="D151" s="63" t="s">
        <v>321</v>
      </c>
      <c r="E151" s="62" t="s">
        <v>322</v>
      </c>
      <c r="F151" s="64" t="s">
        <v>323</v>
      </c>
      <c r="G151" s="65" t="s">
        <v>103</v>
      </c>
      <c r="H151" s="65" t="s">
        <v>1484</v>
      </c>
      <c r="I151" s="65" t="s">
        <v>1457</v>
      </c>
      <c r="J151" s="73" t="s">
        <v>62</v>
      </c>
      <c r="K151" s="74">
        <v>1</v>
      </c>
      <c r="L151" s="67">
        <f t="shared" si="4"/>
        <v>1</v>
      </c>
      <c r="M151" s="94"/>
      <c r="N151" s="115">
        <v>1</v>
      </c>
      <c r="O151" s="116"/>
      <c r="P151" s="116"/>
      <c r="Q151" s="116"/>
      <c r="R151" s="115">
        <v>1</v>
      </c>
      <c r="S151" s="116"/>
      <c r="T151" s="115">
        <v>16</v>
      </c>
      <c r="U151" s="101"/>
      <c r="V151" s="101">
        <v>1</v>
      </c>
      <c r="W151" s="116"/>
      <c r="X151" s="115"/>
      <c r="Y151" s="101"/>
      <c r="Z151" s="101"/>
      <c r="AA151" s="110"/>
      <c r="AB151" s="145"/>
      <c r="AC151" s="110"/>
      <c r="AD151" s="70"/>
      <c r="AE151" s="68"/>
    </row>
    <row r="152" spans="1:31" ht="38.700000000000003" x14ac:dyDescent="0.55000000000000004">
      <c r="A152" s="69">
        <v>62</v>
      </c>
      <c r="B152" s="97" t="s">
        <v>933</v>
      </c>
      <c r="C152" s="62" t="s">
        <v>42</v>
      </c>
      <c r="D152" s="63" t="s">
        <v>324</v>
      </c>
      <c r="E152" s="62" t="s">
        <v>325</v>
      </c>
      <c r="F152" s="64" t="s">
        <v>326</v>
      </c>
      <c r="G152" s="65" t="s">
        <v>103</v>
      </c>
      <c r="H152" s="65" t="s">
        <v>1484</v>
      </c>
      <c r="I152" s="65" t="s">
        <v>1123</v>
      </c>
      <c r="J152" s="73" t="s">
        <v>62</v>
      </c>
      <c r="K152" s="74">
        <v>1</v>
      </c>
      <c r="L152" s="67">
        <f t="shared" si="4"/>
        <v>0.5</v>
      </c>
      <c r="M152" s="94"/>
      <c r="N152" s="115">
        <v>1</v>
      </c>
      <c r="O152" s="116"/>
      <c r="P152" s="116"/>
      <c r="Q152" s="116"/>
      <c r="R152" s="115">
        <v>1</v>
      </c>
      <c r="S152" s="116"/>
      <c r="T152" s="115">
        <v>16</v>
      </c>
      <c r="U152" s="101"/>
      <c r="V152" s="101">
        <v>0.5</v>
      </c>
      <c r="W152" s="116"/>
      <c r="X152" s="115"/>
      <c r="Y152" s="101"/>
      <c r="Z152" s="101"/>
      <c r="AA152" s="110"/>
      <c r="AB152" s="145"/>
      <c r="AC152" s="110"/>
      <c r="AD152" s="70"/>
      <c r="AE152" s="68"/>
    </row>
    <row r="153" spans="1:31" ht="38.700000000000003" x14ac:dyDescent="0.55000000000000004">
      <c r="A153" s="69">
        <v>63</v>
      </c>
      <c r="B153" s="97" t="s">
        <v>933</v>
      </c>
      <c r="C153" s="62" t="s">
        <v>42</v>
      </c>
      <c r="D153" s="63" t="s">
        <v>327</v>
      </c>
      <c r="E153" s="62" t="s">
        <v>328</v>
      </c>
      <c r="F153" s="64" t="s">
        <v>329</v>
      </c>
      <c r="G153" s="65" t="s">
        <v>103</v>
      </c>
      <c r="H153" s="65" t="s">
        <v>1484</v>
      </c>
      <c r="I153" s="65" t="s">
        <v>1124</v>
      </c>
      <c r="J153" s="73" t="s">
        <v>62</v>
      </c>
      <c r="K153" s="74">
        <v>1</v>
      </c>
      <c r="L153" s="67">
        <f t="shared" si="4"/>
        <v>0.5</v>
      </c>
      <c r="M153" s="94"/>
      <c r="N153" s="115">
        <v>1</v>
      </c>
      <c r="O153" s="116"/>
      <c r="P153" s="116"/>
      <c r="Q153" s="116"/>
      <c r="R153" s="115">
        <v>1</v>
      </c>
      <c r="S153" s="116"/>
      <c r="T153" s="115">
        <v>16</v>
      </c>
      <c r="U153" s="101"/>
      <c r="V153" s="101">
        <v>0.5</v>
      </c>
      <c r="W153" s="116"/>
      <c r="X153" s="115"/>
      <c r="Y153" s="101"/>
      <c r="Z153" s="101"/>
      <c r="AA153" s="110"/>
      <c r="AB153" s="145"/>
      <c r="AC153" s="110"/>
      <c r="AD153" s="70"/>
      <c r="AE153" s="68"/>
    </row>
    <row r="154" spans="1:31" x14ac:dyDescent="0.55000000000000004">
      <c r="A154" s="69"/>
      <c r="B154" s="97"/>
      <c r="C154" s="62" t="s">
        <v>42</v>
      </c>
      <c r="D154" s="63" t="s">
        <v>330</v>
      </c>
      <c r="E154" s="62" t="s">
        <v>134</v>
      </c>
      <c r="F154" s="64" t="s">
        <v>47</v>
      </c>
      <c r="G154" s="62"/>
      <c r="H154" s="65" t="s">
        <v>1172</v>
      </c>
      <c r="I154" s="62"/>
      <c r="J154" s="62"/>
      <c r="K154" s="66">
        <v>0</v>
      </c>
      <c r="L154" s="67" t="str">
        <f t="shared" si="4"/>
        <v/>
      </c>
      <c r="M154" s="94"/>
      <c r="N154" s="115">
        <v>1</v>
      </c>
      <c r="O154" s="116"/>
      <c r="P154" s="116"/>
      <c r="Q154" s="116"/>
      <c r="R154" s="115">
        <v>1</v>
      </c>
      <c r="S154" s="116"/>
      <c r="T154" s="115">
        <v>1</v>
      </c>
      <c r="U154" s="101"/>
      <c r="V154" s="101"/>
      <c r="W154" s="116"/>
      <c r="X154" s="115">
        <v>1</v>
      </c>
      <c r="Y154" s="101"/>
      <c r="Z154" s="101"/>
      <c r="AA154" s="110"/>
      <c r="AB154" s="145"/>
      <c r="AC154" s="110"/>
      <c r="AD154" s="70"/>
      <c r="AE154" s="68"/>
    </row>
    <row r="155" spans="1:31" ht="51.6" x14ac:dyDescent="0.55000000000000004">
      <c r="A155" s="69">
        <v>51</v>
      </c>
      <c r="B155" s="97" t="s">
        <v>933</v>
      </c>
      <c r="C155" s="71">
        <v>38533</v>
      </c>
      <c r="D155" s="72" t="s">
        <v>331</v>
      </c>
      <c r="E155" s="65" t="s">
        <v>332</v>
      </c>
      <c r="F155" s="64" t="s">
        <v>333</v>
      </c>
      <c r="G155" s="65" t="s">
        <v>138</v>
      </c>
      <c r="H155" s="65" t="s">
        <v>1484</v>
      </c>
      <c r="I155" s="65" t="s">
        <v>1462</v>
      </c>
      <c r="J155" s="73" t="s">
        <v>62</v>
      </c>
      <c r="K155" s="74">
        <v>1</v>
      </c>
      <c r="L155" s="67">
        <f t="shared" si="4"/>
        <v>1</v>
      </c>
      <c r="M155" s="94"/>
      <c r="N155" s="115">
        <v>1</v>
      </c>
      <c r="O155" s="116"/>
      <c r="P155" s="116"/>
      <c r="Q155" s="116"/>
      <c r="R155" s="115">
        <v>1</v>
      </c>
      <c r="S155" s="116"/>
      <c r="T155" s="115">
        <v>16</v>
      </c>
      <c r="U155" s="101"/>
      <c r="V155" s="101">
        <v>1</v>
      </c>
      <c r="W155" s="116"/>
      <c r="X155" s="115"/>
      <c r="Y155" s="101"/>
      <c r="Z155" s="101"/>
      <c r="AA155" s="110"/>
      <c r="AB155" s="145"/>
      <c r="AC155" s="110"/>
      <c r="AD155" s="70"/>
      <c r="AE155" s="68"/>
    </row>
    <row r="156" spans="1:31" ht="38.700000000000003" x14ac:dyDescent="0.55000000000000004">
      <c r="A156" s="69">
        <v>256</v>
      </c>
      <c r="B156" s="97" t="s">
        <v>933</v>
      </c>
      <c r="C156" s="71">
        <v>38533</v>
      </c>
      <c r="D156" s="72" t="s">
        <v>976</v>
      </c>
      <c r="E156" s="65" t="s">
        <v>1232</v>
      </c>
      <c r="F156" s="64" t="s">
        <v>977</v>
      </c>
      <c r="G156" s="65" t="s">
        <v>74</v>
      </c>
      <c r="H156" s="65" t="s">
        <v>1484</v>
      </c>
      <c r="I156" s="65"/>
      <c r="J156" s="73"/>
      <c r="K156" s="74">
        <v>1</v>
      </c>
      <c r="L156" s="67">
        <f t="shared" si="4"/>
        <v>0</v>
      </c>
      <c r="M156" s="94"/>
      <c r="N156" s="115">
        <v>1</v>
      </c>
      <c r="O156" s="116"/>
      <c r="P156" s="116"/>
      <c r="Q156" s="116"/>
      <c r="R156" s="115">
        <v>1</v>
      </c>
      <c r="S156" s="116"/>
      <c r="T156" s="115">
        <v>16</v>
      </c>
      <c r="U156" s="101"/>
      <c r="V156" s="101">
        <v>0</v>
      </c>
      <c r="W156" s="116"/>
      <c r="X156" s="115"/>
      <c r="Y156" s="101"/>
      <c r="Z156" s="101"/>
      <c r="AA156" s="110"/>
      <c r="AB156" s="145"/>
      <c r="AC156" s="110"/>
      <c r="AD156" s="70"/>
      <c r="AE156" s="68"/>
    </row>
    <row r="157" spans="1:31" x14ac:dyDescent="0.55000000000000004">
      <c r="A157" s="69"/>
      <c r="B157" s="97"/>
      <c r="C157" s="71">
        <v>38533</v>
      </c>
      <c r="D157" s="72" t="s">
        <v>978</v>
      </c>
      <c r="E157" s="62" t="s">
        <v>46</v>
      </c>
      <c r="F157" s="64" t="s">
        <v>1146</v>
      </c>
      <c r="G157" s="65"/>
      <c r="H157" s="65" t="s">
        <v>1172</v>
      </c>
      <c r="I157" s="65"/>
      <c r="J157" s="73"/>
      <c r="K157" s="74">
        <v>1</v>
      </c>
      <c r="L157" s="67" t="str">
        <f t="shared" si="4"/>
        <v/>
      </c>
      <c r="M157" s="94"/>
      <c r="N157" s="115">
        <v>1</v>
      </c>
      <c r="O157" s="116"/>
      <c r="P157" s="116"/>
      <c r="Q157" s="116"/>
      <c r="R157" s="115">
        <v>1</v>
      </c>
      <c r="S157" s="116"/>
      <c r="T157" s="115"/>
      <c r="U157" s="101"/>
      <c r="V157" s="101"/>
      <c r="W157" s="116"/>
      <c r="X157" s="115"/>
      <c r="Y157" s="101"/>
      <c r="Z157" s="101"/>
      <c r="AA157" s="110"/>
      <c r="AB157" s="145"/>
      <c r="AC157" s="110"/>
      <c r="AD157" s="70"/>
      <c r="AE157" s="68"/>
    </row>
    <row r="158" spans="1:31" x14ac:dyDescent="0.55000000000000004">
      <c r="A158" s="69"/>
      <c r="B158" s="97"/>
      <c r="C158" s="71">
        <v>38533</v>
      </c>
      <c r="D158" s="72" t="s">
        <v>979</v>
      </c>
      <c r="E158" s="62" t="s">
        <v>46</v>
      </c>
      <c r="F158" s="64" t="s">
        <v>1146</v>
      </c>
      <c r="G158" s="65"/>
      <c r="H158" s="65" t="s">
        <v>1172</v>
      </c>
      <c r="I158" s="65"/>
      <c r="J158" s="73"/>
      <c r="K158" s="74">
        <v>1</v>
      </c>
      <c r="L158" s="67" t="str">
        <f t="shared" si="4"/>
        <v/>
      </c>
      <c r="M158" s="94"/>
      <c r="N158" s="115">
        <v>1</v>
      </c>
      <c r="O158" s="116"/>
      <c r="P158" s="116"/>
      <c r="Q158" s="116"/>
      <c r="R158" s="115">
        <v>1</v>
      </c>
      <c r="S158" s="116"/>
      <c r="T158" s="115"/>
      <c r="U158" s="101"/>
      <c r="V158" s="101"/>
      <c r="W158" s="116"/>
      <c r="X158" s="115"/>
      <c r="Y158" s="101"/>
      <c r="Z158" s="101"/>
      <c r="AA158" s="110"/>
      <c r="AB158" s="145"/>
      <c r="AC158" s="110"/>
      <c r="AD158" s="70"/>
      <c r="AE158" s="68"/>
    </row>
    <row r="159" spans="1:31" ht="25.8" x14ac:dyDescent="0.55000000000000004">
      <c r="A159" s="69">
        <v>255</v>
      </c>
      <c r="B159" s="97" t="s">
        <v>933</v>
      </c>
      <c r="C159" s="71">
        <v>38533</v>
      </c>
      <c r="D159" s="72" t="s">
        <v>974</v>
      </c>
      <c r="E159" s="65" t="s">
        <v>980</v>
      </c>
      <c r="F159" s="64" t="s">
        <v>975</v>
      </c>
      <c r="G159" s="65" t="s">
        <v>74</v>
      </c>
      <c r="H159" s="65" t="s">
        <v>1484</v>
      </c>
      <c r="I159" s="65"/>
      <c r="J159" s="73"/>
      <c r="K159" s="74">
        <v>1</v>
      </c>
      <c r="L159" s="67">
        <f t="shared" si="4"/>
        <v>0</v>
      </c>
      <c r="M159" s="94"/>
      <c r="N159" s="115">
        <v>1</v>
      </c>
      <c r="O159" s="116"/>
      <c r="P159" s="116"/>
      <c r="Q159" s="116"/>
      <c r="R159" s="115">
        <v>1</v>
      </c>
      <c r="S159" s="116"/>
      <c r="T159" s="115">
        <v>16</v>
      </c>
      <c r="U159" s="101"/>
      <c r="V159" s="101">
        <v>0</v>
      </c>
      <c r="W159" s="116"/>
      <c r="X159" s="115"/>
      <c r="Y159" s="101"/>
      <c r="Z159" s="101"/>
      <c r="AA159" s="110"/>
      <c r="AB159" s="145"/>
      <c r="AC159" s="110"/>
      <c r="AD159" s="70"/>
      <c r="AE159" s="68"/>
    </row>
    <row r="160" spans="1:31" x14ac:dyDescent="0.55000000000000004">
      <c r="A160" s="69"/>
      <c r="B160" s="97"/>
      <c r="C160" s="62" t="s">
        <v>42</v>
      </c>
      <c r="D160" s="63" t="s">
        <v>334</v>
      </c>
      <c r="E160" s="62" t="s">
        <v>146</v>
      </c>
      <c r="F160" s="64" t="s">
        <v>47</v>
      </c>
      <c r="G160" s="62"/>
      <c r="H160" s="65" t="s">
        <v>1172</v>
      </c>
      <c r="I160" s="62"/>
      <c r="J160" s="62"/>
      <c r="K160" s="66">
        <v>0</v>
      </c>
      <c r="L160" s="67" t="str">
        <f t="shared" si="4"/>
        <v/>
      </c>
      <c r="M160" s="94"/>
      <c r="N160" s="115">
        <v>1</v>
      </c>
      <c r="O160" s="116"/>
      <c r="P160" s="116"/>
      <c r="Q160" s="116"/>
      <c r="R160" s="115">
        <v>1</v>
      </c>
      <c r="S160" s="116"/>
      <c r="T160" s="115">
        <v>1</v>
      </c>
      <c r="U160" s="101"/>
      <c r="V160" s="101"/>
      <c r="W160" s="116"/>
      <c r="X160" s="115">
        <v>1</v>
      </c>
      <c r="Y160" s="101"/>
      <c r="Z160" s="101"/>
      <c r="AA160" s="110"/>
      <c r="AB160" s="145"/>
      <c r="AC160" s="110"/>
      <c r="AD160" s="70"/>
      <c r="AE160" s="68"/>
    </row>
    <row r="161" spans="1:31" ht="25.8" x14ac:dyDescent="0.55000000000000004">
      <c r="A161" s="69"/>
      <c r="B161" s="97"/>
      <c r="C161" s="62" t="s">
        <v>42</v>
      </c>
      <c r="D161" s="63" t="s">
        <v>335</v>
      </c>
      <c r="E161" s="62" t="s">
        <v>336</v>
      </c>
      <c r="F161" s="64" t="s">
        <v>47</v>
      </c>
      <c r="G161" s="62"/>
      <c r="H161" s="65" t="s">
        <v>1172</v>
      </c>
      <c r="I161" s="62"/>
      <c r="J161" s="62"/>
      <c r="K161" s="66">
        <v>0</v>
      </c>
      <c r="L161" s="67" t="str">
        <f t="shared" si="4"/>
        <v/>
      </c>
      <c r="M161" s="94"/>
      <c r="N161" s="115">
        <v>1</v>
      </c>
      <c r="O161" s="116"/>
      <c r="P161" s="116"/>
      <c r="Q161" s="116"/>
      <c r="R161" s="115">
        <v>1</v>
      </c>
      <c r="S161" s="116"/>
      <c r="T161" s="115">
        <v>1</v>
      </c>
      <c r="U161" s="101"/>
      <c r="V161" s="101"/>
      <c r="W161" s="116"/>
      <c r="X161" s="115">
        <v>1</v>
      </c>
      <c r="Y161" s="101"/>
      <c r="Z161" s="101"/>
      <c r="AA161" s="110"/>
      <c r="AB161" s="145"/>
      <c r="AC161" s="110"/>
      <c r="AD161" s="70"/>
      <c r="AE161" s="68"/>
    </row>
    <row r="162" spans="1:31" ht="51.6" x14ac:dyDescent="0.55000000000000004">
      <c r="A162" s="69">
        <v>209</v>
      </c>
      <c r="B162" s="97" t="s">
        <v>933</v>
      </c>
      <c r="C162" s="62" t="s">
        <v>42</v>
      </c>
      <c r="D162" s="63" t="s">
        <v>337</v>
      </c>
      <c r="E162" s="62" t="s">
        <v>338</v>
      </c>
      <c r="F162" s="64" t="s">
        <v>339</v>
      </c>
      <c r="G162" s="118" t="s">
        <v>475</v>
      </c>
      <c r="H162" s="65" t="s">
        <v>1486</v>
      </c>
      <c r="I162" s="65" t="s">
        <v>1420</v>
      </c>
      <c r="J162" s="73" t="s">
        <v>62</v>
      </c>
      <c r="K162" s="74">
        <v>1</v>
      </c>
      <c r="L162" s="67">
        <f t="shared" si="4"/>
        <v>1</v>
      </c>
      <c r="M162" s="94"/>
      <c r="N162" s="115">
        <v>1</v>
      </c>
      <c r="O162" s="116"/>
      <c r="P162" s="116"/>
      <c r="Q162" s="116"/>
      <c r="R162" s="115">
        <v>1</v>
      </c>
      <c r="S162" s="116"/>
      <c r="T162" s="115">
        <v>15</v>
      </c>
      <c r="U162" s="101"/>
      <c r="V162" s="101">
        <v>1</v>
      </c>
      <c r="W162" s="116"/>
      <c r="X162" s="115"/>
      <c r="Y162" s="101"/>
      <c r="Z162" s="101"/>
      <c r="AA162" s="110"/>
      <c r="AB162" s="145"/>
      <c r="AC162" s="110"/>
      <c r="AD162" s="70"/>
      <c r="AE162" s="68"/>
    </row>
    <row r="163" spans="1:31" ht="51.6" x14ac:dyDescent="0.55000000000000004">
      <c r="A163" s="69">
        <v>210</v>
      </c>
      <c r="B163" s="97" t="s">
        <v>933</v>
      </c>
      <c r="C163" s="62" t="s">
        <v>42</v>
      </c>
      <c r="D163" s="63" t="s">
        <v>340</v>
      </c>
      <c r="E163" s="62" t="s">
        <v>341</v>
      </c>
      <c r="F163" s="64" t="s">
        <v>342</v>
      </c>
      <c r="G163" s="118" t="s">
        <v>475</v>
      </c>
      <c r="H163" s="65" t="s">
        <v>1486</v>
      </c>
      <c r="I163" s="65" t="s">
        <v>1421</v>
      </c>
      <c r="J163" s="73" t="s">
        <v>62</v>
      </c>
      <c r="K163" s="74">
        <v>1</v>
      </c>
      <c r="L163" s="67">
        <f t="shared" si="4"/>
        <v>1</v>
      </c>
      <c r="M163" s="94"/>
      <c r="N163" s="115">
        <v>1</v>
      </c>
      <c r="O163" s="116"/>
      <c r="P163" s="116"/>
      <c r="Q163" s="116"/>
      <c r="R163" s="115">
        <v>1</v>
      </c>
      <c r="S163" s="116"/>
      <c r="T163" s="115">
        <v>15</v>
      </c>
      <c r="U163" s="101"/>
      <c r="V163" s="101">
        <v>1</v>
      </c>
      <c r="W163" s="116"/>
      <c r="X163" s="115"/>
      <c r="Y163" s="101"/>
      <c r="Z163" s="101"/>
      <c r="AA163" s="110"/>
      <c r="AB163" s="145"/>
      <c r="AC163" s="110"/>
      <c r="AD163" s="70"/>
      <c r="AE163" s="68"/>
    </row>
    <row r="164" spans="1:31" ht="51.6" x14ac:dyDescent="0.55000000000000004">
      <c r="A164" s="69">
        <v>211</v>
      </c>
      <c r="B164" s="97" t="s">
        <v>933</v>
      </c>
      <c r="C164" s="62" t="s">
        <v>42</v>
      </c>
      <c r="D164" s="63" t="s">
        <v>343</v>
      </c>
      <c r="E164" s="62" t="s">
        <v>344</v>
      </c>
      <c r="F164" s="64" t="s">
        <v>345</v>
      </c>
      <c r="G164" s="118" t="s">
        <v>475</v>
      </c>
      <c r="H164" s="65" t="s">
        <v>1486</v>
      </c>
      <c r="I164" s="65" t="s">
        <v>1422</v>
      </c>
      <c r="J164" s="73" t="s">
        <v>62</v>
      </c>
      <c r="K164" s="74">
        <v>1</v>
      </c>
      <c r="L164" s="67">
        <f t="shared" si="4"/>
        <v>1</v>
      </c>
      <c r="M164" s="94"/>
      <c r="N164" s="115">
        <v>1</v>
      </c>
      <c r="O164" s="116"/>
      <c r="P164" s="116"/>
      <c r="Q164" s="116"/>
      <c r="R164" s="115">
        <v>1</v>
      </c>
      <c r="S164" s="116"/>
      <c r="T164" s="115">
        <v>15</v>
      </c>
      <c r="U164" s="101"/>
      <c r="V164" s="101">
        <v>1</v>
      </c>
      <c r="W164" s="116"/>
      <c r="X164" s="115"/>
      <c r="Y164" s="101"/>
      <c r="Z164" s="101"/>
      <c r="AA164" s="110"/>
      <c r="AB164" s="145"/>
      <c r="AC164" s="110"/>
      <c r="AD164" s="70"/>
      <c r="AE164" s="68"/>
    </row>
    <row r="165" spans="1:31" ht="51.6" x14ac:dyDescent="0.55000000000000004">
      <c r="A165" s="69">
        <v>212</v>
      </c>
      <c r="B165" s="97" t="s">
        <v>933</v>
      </c>
      <c r="C165" s="62" t="s">
        <v>42</v>
      </c>
      <c r="D165" s="63" t="s">
        <v>346</v>
      </c>
      <c r="E165" s="62" t="s">
        <v>347</v>
      </c>
      <c r="F165" s="64" t="s">
        <v>348</v>
      </c>
      <c r="G165" s="118" t="s">
        <v>475</v>
      </c>
      <c r="H165" s="65" t="s">
        <v>1486</v>
      </c>
      <c r="I165" s="65" t="s">
        <v>1423</v>
      </c>
      <c r="J165" s="73" t="s">
        <v>62</v>
      </c>
      <c r="K165" s="74">
        <v>1</v>
      </c>
      <c r="L165" s="67">
        <f t="shared" si="4"/>
        <v>1</v>
      </c>
      <c r="M165" s="94"/>
      <c r="N165" s="115">
        <v>1</v>
      </c>
      <c r="O165" s="116"/>
      <c r="P165" s="116"/>
      <c r="Q165" s="116"/>
      <c r="R165" s="115">
        <v>1</v>
      </c>
      <c r="S165" s="116"/>
      <c r="T165" s="115">
        <v>15</v>
      </c>
      <c r="U165" s="101"/>
      <c r="V165" s="101">
        <v>1</v>
      </c>
      <c r="W165" s="116"/>
      <c r="X165" s="115"/>
      <c r="Y165" s="101"/>
      <c r="Z165" s="101"/>
      <c r="AA165" s="110"/>
      <c r="AB165" s="145"/>
      <c r="AC165" s="110"/>
      <c r="AD165" s="70"/>
      <c r="AE165" s="68"/>
    </row>
    <row r="166" spans="1:31" ht="51.6" x14ac:dyDescent="0.55000000000000004">
      <c r="A166" s="69">
        <v>308</v>
      </c>
      <c r="B166" s="97" t="s">
        <v>933</v>
      </c>
      <c r="C166" s="62" t="s">
        <v>42</v>
      </c>
      <c r="D166" s="63" t="s">
        <v>1149</v>
      </c>
      <c r="E166" s="62" t="s">
        <v>1148</v>
      </c>
      <c r="F166" s="64" t="s">
        <v>1147</v>
      </c>
      <c r="G166" s="118" t="s">
        <v>475</v>
      </c>
      <c r="H166" s="65" t="s">
        <v>1486</v>
      </c>
      <c r="I166" s="65" t="s">
        <v>1424</v>
      </c>
      <c r="J166" s="73"/>
      <c r="K166" s="74">
        <v>1</v>
      </c>
      <c r="L166" s="67">
        <f t="shared" si="4"/>
        <v>1</v>
      </c>
      <c r="M166" s="94"/>
      <c r="N166" s="115">
        <v>1</v>
      </c>
      <c r="O166" s="116"/>
      <c r="P166" s="116"/>
      <c r="Q166" s="116"/>
      <c r="R166" s="115">
        <v>1</v>
      </c>
      <c r="S166" s="116"/>
      <c r="T166" s="115">
        <v>15</v>
      </c>
      <c r="U166" s="101"/>
      <c r="V166" s="101">
        <v>1</v>
      </c>
      <c r="W166" s="116"/>
      <c r="X166" s="115"/>
      <c r="Y166" s="101"/>
      <c r="Z166" s="101"/>
      <c r="AA166" s="110"/>
      <c r="AB166" s="145"/>
      <c r="AC166" s="110"/>
      <c r="AD166" s="70"/>
      <c r="AE166" s="68"/>
    </row>
    <row r="167" spans="1:31" x14ac:dyDescent="0.55000000000000004">
      <c r="A167" s="69"/>
      <c r="B167" s="97"/>
      <c r="C167" s="62" t="s">
        <v>42</v>
      </c>
      <c r="D167" s="63" t="s">
        <v>349</v>
      </c>
      <c r="E167" s="62" t="s">
        <v>167</v>
      </c>
      <c r="F167" s="64" t="s">
        <v>47</v>
      </c>
      <c r="G167" s="62"/>
      <c r="H167" s="65" t="s">
        <v>1172</v>
      </c>
      <c r="I167" s="62"/>
      <c r="J167" s="62"/>
      <c r="K167" s="66">
        <v>0</v>
      </c>
      <c r="L167" s="67" t="str">
        <f t="shared" si="4"/>
        <v/>
      </c>
      <c r="M167" s="94"/>
      <c r="N167" s="115">
        <v>1</v>
      </c>
      <c r="O167" s="116"/>
      <c r="P167" s="116"/>
      <c r="Q167" s="116"/>
      <c r="R167" s="115">
        <v>1</v>
      </c>
      <c r="S167" s="116"/>
      <c r="T167" s="115">
        <v>1</v>
      </c>
      <c r="U167" s="101"/>
      <c r="V167" s="101"/>
      <c r="W167" s="116"/>
      <c r="X167" s="115">
        <v>1</v>
      </c>
      <c r="Y167" s="101"/>
      <c r="Z167" s="101"/>
      <c r="AA167" s="110"/>
      <c r="AB167" s="145"/>
      <c r="AC167" s="110"/>
      <c r="AD167" s="70"/>
      <c r="AE167" s="68"/>
    </row>
    <row r="168" spans="1:31" ht="25.8" x14ac:dyDescent="0.55000000000000004">
      <c r="A168" s="69"/>
      <c r="B168" s="97"/>
      <c r="C168" s="62" t="s">
        <v>42</v>
      </c>
      <c r="D168" s="63" t="s">
        <v>350</v>
      </c>
      <c r="E168" s="62" t="s">
        <v>351</v>
      </c>
      <c r="F168" s="64" t="s">
        <v>47</v>
      </c>
      <c r="G168" s="62"/>
      <c r="H168" s="65" t="s">
        <v>1172</v>
      </c>
      <c r="I168" s="62"/>
      <c r="J168" s="77"/>
      <c r="K168" s="66"/>
      <c r="L168" s="67" t="str">
        <f t="shared" si="4"/>
        <v/>
      </c>
      <c r="M168" s="94"/>
      <c r="N168" s="115"/>
      <c r="O168" s="116"/>
      <c r="P168" s="116"/>
      <c r="Q168" s="116"/>
      <c r="R168" s="115"/>
      <c r="S168" s="116"/>
      <c r="T168" s="115"/>
      <c r="U168" s="101"/>
      <c r="V168" s="101"/>
      <c r="W168" s="116"/>
      <c r="X168" s="115"/>
      <c r="Y168" s="101"/>
      <c r="Z168" s="101"/>
      <c r="AA168" s="110"/>
      <c r="AB168" s="145"/>
      <c r="AC168" s="110"/>
      <c r="AD168" s="70"/>
      <c r="AE168" s="68"/>
    </row>
    <row r="169" spans="1:31" ht="25.8" x14ac:dyDescent="0.55000000000000004">
      <c r="A169" s="69">
        <v>170</v>
      </c>
      <c r="B169" s="97" t="s">
        <v>933</v>
      </c>
      <c r="C169" s="62" t="s">
        <v>42</v>
      </c>
      <c r="D169" s="63" t="s">
        <v>352</v>
      </c>
      <c r="E169" s="62" t="s">
        <v>353</v>
      </c>
      <c r="F169" s="64" t="s">
        <v>354</v>
      </c>
      <c r="G169" s="65" t="s">
        <v>155</v>
      </c>
      <c r="H169" s="65" t="s">
        <v>1484</v>
      </c>
      <c r="I169" s="65" t="s">
        <v>355</v>
      </c>
      <c r="J169" s="73" t="s">
        <v>62</v>
      </c>
      <c r="K169" s="74">
        <v>1</v>
      </c>
      <c r="L169" s="67">
        <f t="shared" si="4"/>
        <v>0.1</v>
      </c>
      <c r="M169" s="94"/>
      <c r="N169" s="115">
        <v>1</v>
      </c>
      <c r="O169" s="116"/>
      <c r="P169" s="116"/>
      <c r="Q169" s="116"/>
      <c r="R169" s="115">
        <v>1</v>
      </c>
      <c r="S169" s="116"/>
      <c r="T169" s="115">
        <v>16</v>
      </c>
      <c r="U169" s="101"/>
      <c r="V169" s="101">
        <v>0.1</v>
      </c>
      <c r="W169" s="116"/>
      <c r="X169" s="115"/>
      <c r="Y169" s="101"/>
      <c r="Z169" s="101"/>
      <c r="AA169" s="110"/>
      <c r="AB169" s="145"/>
      <c r="AC169" s="110"/>
      <c r="AD169" s="70"/>
      <c r="AE169" s="68"/>
    </row>
    <row r="170" spans="1:31" ht="38.700000000000003" x14ac:dyDescent="0.55000000000000004">
      <c r="A170" s="69">
        <v>65</v>
      </c>
      <c r="B170" s="97" t="s">
        <v>933</v>
      </c>
      <c r="C170" s="62" t="s">
        <v>42</v>
      </c>
      <c r="D170" s="63" t="s">
        <v>356</v>
      </c>
      <c r="E170" s="62" t="s">
        <v>357</v>
      </c>
      <c r="F170" s="64" t="s">
        <v>358</v>
      </c>
      <c r="G170" s="65" t="s">
        <v>155</v>
      </c>
      <c r="H170" s="65" t="s">
        <v>1484</v>
      </c>
      <c r="I170" s="65" t="s">
        <v>1128</v>
      </c>
      <c r="J170" s="73" t="s">
        <v>62</v>
      </c>
      <c r="K170" s="74">
        <v>1</v>
      </c>
      <c r="L170" s="67">
        <f t="shared" si="4"/>
        <v>0.1</v>
      </c>
      <c r="M170" s="94"/>
      <c r="N170" s="115">
        <v>1</v>
      </c>
      <c r="O170" s="116"/>
      <c r="P170" s="116"/>
      <c r="Q170" s="116"/>
      <c r="R170" s="115">
        <v>1</v>
      </c>
      <c r="S170" s="116"/>
      <c r="T170" s="115">
        <v>16</v>
      </c>
      <c r="U170" s="101"/>
      <c r="V170" s="101">
        <v>0.1</v>
      </c>
      <c r="W170" s="116"/>
      <c r="X170" s="115"/>
      <c r="Y170" s="101"/>
      <c r="Z170" s="101"/>
      <c r="AA170" s="110"/>
      <c r="AB170" s="145"/>
      <c r="AC170" s="110"/>
      <c r="AD170" s="70"/>
      <c r="AE170" s="68"/>
    </row>
    <row r="171" spans="1:31" x14ac:dyDescent="0.55000000000000004">
      <c r="A171" s="69"/>
      <c r="B171" s="97"/>
      <c r="C171" s="62" t="s">
        <v>42</v>
      </c>
      <c r="D171" s="63" t="s">
        <v>359</v>
      </c>
      <c r="E171" s="62" t="s">
        <v>177</v>
      </c>
      <c r="F171" s="64" t="s">
        <v>47</v>
      </c>
      <c r="G171" s="62"/>
      <c r="H171" s="65" t="s">
        <v>1172</v>
      </c>
      <c r="I171" s="62"/>
      <c r="J171" s="78"/>
      <c r="K171" s="66"/>
      <c r="L171" s="67" t="str">
        <f t="shared" si="4"/>
        <v/>
      </c>
      <c r="M171" s="94"/>
      <c r="N171" s="115"/>
      <c r="O171" s="116"/>
      <c r="P171" s="116"/>
      <c r="Q171" s="116"/>
      <c r="R171" s="115"/>
      <c r="S171" s="116"/>
      <c r="T171" s="115"/>
      <c r="U171" s="101"/>
      <c r="V171" s="101"/>
      <c r="W171" s="116"/>
      <c r="X171" s="115"/>
      <c r="Y171" s="101"/>
      <c r="Z171" s="101"/>
      <c r="AA171" s="110"/>
      <c r="AB171" s="145"/>
      <c r="AC171" s="110"/>
      <c r="AD171" s="70"/>
      <c r="AE171" s="68"/>
    </row>
    <row r="172" spans="1:31" ht="25.8" x14ac:dyDescent="0.55000000000000004">
      <c r="A172" s="69">
        <v>213</v>
      </c>
      <c r="B172" s="97" t="s">
        <v>933</v>
      </c>
      <c r="C172" s="62" t="s">
        <v>42</v>
      </c>
      <c r="D172" s="63" t="s">
        <v>360</v>
      </c>
      <c r="E172" s="62" t="s">
        <v>361</v>
      </c>
      <c r="F172" s="64" t="s">
        <v>362</v>
      </c>
      <c r="G172" s="118" t="s">
        <v>74</v>
      </c>
      <c r="H172" s="65" t="s">
        <v>1484</v>
      </c>
      <c r="I172" s="65" t="s">
        <v>1454</v>
      </c>
      <c r="J172" s="76" t="s">
        <v>62</v>
      </c>
      <c r="K172" s="74">
        <v>1</v>
      </c>
      <c r="L172" s="67">
        <f t="shared" si="4"/>
        <v>0.5</v>
      </c>
      <c r="M172" s="94"/>
      <c r="N172" s="115">
        <v>1</v>
      </c>
      <c r="O172" s="116"/>
      <c r="P172" s="116"/>
      <c r="Q172" s="116"/>
      <c r="R172" s="115">
        <v>1</v>
      </c>
      <c r="S172" s="116"/>
      <c r="T172" s="115">
        <v>16</v>
      </c>
      <c r="U172" s="101"/>
      <c r="V172" s="101">
        <v>0.5</v>
      </c>
      <c r="W172" s="116"/>
      <c r="X172" s="115"/>
      <c r="Y172" s="101"/>
      <c r="Z172" s="101"/>
      <c r="AA172" s="110"/>
      <c r="AB172" s="145"/>
      <c r="AC172" s="110"/>
      <c r="AD172" s="70"/>
      <c r="AE172" s="68"/>
    </row>
    <row r="173" spans="1:31" x14ac:dyDescent="0.55000000000000004">
      <c r="B173" s="97"/>
      <c r="C173" s="65" t="s">
        <v>42</v>
      </c>
      <c r="D173" s="72" t="s">
        <v>982</v>
      </c>
      <c r="E173" s="65" t="s">
        <v>256</v>
      </c>
      <c r="F173" s="84" t="s">
        <v>47</v>
      </c>
      <c r="G173" s="65"/>
      <c r="H173" s="65" t="s">
        <v>1172</v>
      </c>
      <c r="I173" s="65"/>
      <c r="J173" s="73"/>
      <c r="K173" s="74"/>
      <c r="L173" s="67" t="str">
        <f t="shared" si="4"/>
        <v/>
      </c>
      <c r="M173" s="94"/>
      <c r="N173" s="115"/>
      <c r="O173" s="116"/>
      <c r="P173" s="116"/>
      <c r="Q173" s="116"/>
      <c r="R173" s="115"/>
      <c r="S173" s="116"/>
      <c r="T173" s="115"/>
      <c r="U173" s="101"/>
      <c r="V173" s="101"/>
      <c r="W173" s="116"/>
      <c r="X173" s="115"/>
      <c r="Y173" s="101"/>
      <c r="Z173" s="101"/>
      <c r="AA173" s="110"/>
      <c r="AB173" s="145"/>
      <c r="AC173" s="110"/>
      <c r="AD173" s="92"/>
      <c r="AE173" s="80"/>
    </row>
    <row r="174" spans="1:31" ht="25.8" x14ac:dyDescent="0.55000000000000004">
      <c r="A174" s="69">
        <v>259</v>
      </c>
      <c r="B174" s="97" t="s">
        <v>933</v>
      </c>
      <c r="C174" s="62" t="s">
        <v>42</v>
      </c>
      <c r="D174" s="63" t="s">
        <v>983</v>
      </c>
      <c r="E174" s="62" t="s">
        <v>984</v>
      </c>
      <c r="F174" s="64" t="s">
        <v>981</v>
      </c>
      <c r="G174" s="62" t="s">
        <v>155</v>
      </c>
      <c r="H174" s="65" t="s">
        <v>1484</v>
      </c>
      <c r="I174" s="62"/>
      <c r="J174" s="73"/>
      <c r="K174" s="74">
        <v>1</v>
      </c>
      <c r="L174" s="67">
        <f t="shared" si="4"/>
        <v>0</v>
      </c>
      <c r="M174" s="94"/>
      <c r="N174" s="115">
        <v>1</v>
      </c>
      <c r="O174" s="116"/>
      <c r="P174" s="116"/>
      <c r="Q174" s="116"/>
      <c r="R174" s="115">
        <v>1</v>
      </c>
      <c r="S174" s="116"/>
      <c r="T174" s="115">
        <v>16</v>
      </c>
      <c r="U174" s="101"/>
      <c r="V174" s="101">
        <v>0</v>
      </c>
      <c r="W174" s="116"/>
      <c r="X174" s="115">
        <v>1</v>
      </c>
      <c r="Y174" s="101"/>
      <c r="Z174" s="101"/>
      <c r="AA174" s="110"/>
      <c r="AB174" s="145"/>
      <c r="AC174" s="110"/>
      <c r="AD174" s="70"/>
      <c r="AE174" s="68"/>
    </row>
    <row r="175" spans="1:31" x14ac:dyDescent="0.55000000000000004">
      <c r="B175" s="97"/>
      <c r="C175" s="65" t="s">
        <v>42</v>
      </c>
      <c r="D175" s="72" t="s">
        <v>1150</v>
      </c>
      <c r="E175" s="65" t="s">
        <v>1151</v>
      </c>
      <c r="F175" s="84" t="s">
        <v>47</v>
      </c>
      <c r="G175" s="65"/>
      <c r="H175" s="65" t="s">
        <v>1172</v>
      </c>
      <c r="I175" s="65"/>
      <c r="J175" s="73"/>
      <c r="K175" s="74"/>
      <c r="L175" s="67" t="str">
        <f t="shared" si="4"/>
        <v/>
      </c>
      <c r="M175" s="94"/>
      <c r="N175" s="115"/>
      <c r="O175" s="116"/>
      <c r="P175" s="116"/>
      <c r="Q175" s="116"/>
      <c r="R175" s="115"/>
      <c r="S175" s="116"/>
      <c r="T175" s="115"/>
      <c r="U175" s="101"/>
      <c r="V175" s="101"/>
      <c r="W175" s="116"/>
      <c r="X175" s="115"/>
      <c r="Y175" s="101"/>
      <c r="Z175" s="101"/>
      <c r="AA175" s="110"/>
      <c r="AB175" s="145"/>
      <c r="AC175" s="110"/>
      <c r="AD175" s="92"/>
      <c r="AE175" s="80"/>
    </row>
    <row r="176" spans="1:31" ht="25.8" x14ac:dyDescent="0.55000000000000004">
      <c r="A176" s="69">
        <v>309</v>
      </c>
      <c r="B176" s="97" t="s">
        <v>933</v>
      </c>
      <c r="C176" s="62" t="s">
        <v>42</v>
      </c>
      <c r="D176" s="63" t="s">
        <v>1152</v>
      </c>
      <c r="E176" s="62" t="s">
        <v>1226</v>
      </c>
      <c r="F176" s="64" t="s">
        <v>1153</v>
      </c>
      <c r="G176" s="118" t="s">
        <v>475</v>
      </c>
      <c r="H176" s="65" t="s">
        <v>1484</v>
      </c>
      <c r="I176" s="62" t="s">
        <v>1278</v>
      </c>
      <c r="J176" s="73"/>
      <c r="K176" s="74">
        <v>1</v>
      </c>
      <c r="L176" s="67">
        <f t="shared" si="4"/>
        <v>0.3</v>
      </c>
      <c r="M176" s="94"/>
      <c r="N176" s="115">
        <v>1</v>
      </c>
      <c r="O176" s="116"/>
      <c r="P176" s="116"/>
      <c r="Q176" s="116"/>
      <c r="R176" s="115">
        <v>1</v>
      </c>
      <c r="S176" s="116"/>
      <c r="T176" s="115">
        <v>16</v>
      </c>
      <c r="U176" s="101"/>
      <c r="V176" s="101">
        <v>0.3</v>
      </c>
      <c r="W176" s="116"/>
      <c r="X176" s="115">
        <v>1</v>
      </c>
      <c r="Y176" s="101"/>
      <c r="Z176" s="101"/>
      <c r="AA176" s="110"/>
      <c r="AB176" s="145"/>
      <c r="AC176" s="110"/>
      <c r="AD176" s="70"/>
      <c r="AE176" s="68"/>
    </row>
    <row r="177" spans="1:31" ht="25.8" x14ac:dyDescent="0.55000000000000004">
      <c r="A177" s="69">
        <v>310</v>
      </c>
      <c r="B177" s="97" t="s">
        <v>933</v>
      </c>
      <c r="C177" s="62" t="s">
        <v>42</v>
      </c>
      <c r="D177" s="63" t="s">
        <v>1154</v>
      </c>
      <c r="E177" s="62" t="s">
        <v>1227</v>
      </c>
      <c r="F177" s="64" t="s">
        <v>1155</v>
      </c>
      <c r="G177" s="118" t="s">
        <v>475</v>
      </c>
      <c r="H177" s="65" t="s">
        <v>1484</v>
      </c>
      <c r="I177" s="62" t="s">
        <v>1279</v>
      </c>
      <c r="J177" s="73"/>
      <c r="K177" s="74">
        <v>1</v>
      </c>
      <c r="L177" s="67">
        <f t="shared" si="4"/>
        <v>0.3</v>
      </c>
      <c r="M177" s="94"/>
      <c r="N177" s="115">
        <v>1</v>
      </c>
      <c r="O177" s="116"/>
      <c r="P177" s="116"/>
      <c r="Q177" s="116"/>
      <c r="R177" s="115">
        <v>1</v>
      </c>
      <c r="S177" s="116"/>
      <c r="T177" s="115">
        <v>16</v>
      </c>
      <c r="U177" s="101"/>
      <c r="V177" s="101">
        <v>0.3</v>
      </c>
      <c r="W177" s="116"/>
      <c r="X177" s="115">
        <v>1</v>
      </c>
      <c r="Y177" s="101"/>
      <c r="Z177" s="101"/>
      <c r="AA177" s="110"/>
      <c r="AB177" s="145"/>
      <c r="AC177" s="110"/>
      <c r="AD177" s="70"/>
      <c r="AE177" s="68"/>
    </row>
    <row r="178" spans="1:31" x14ac:dyDescent="0.55000000000000004">
      <c r="A178" s="69"/>
      <c r="B178" s="97"/>
      <c r="C178" s="62" t="s">
        <v>42</v>
      </c>
      <c r="D178" s="63" t="s">
        <v>363</v>
      </c>
      <c r="E178" s="62" t="s">
        <v>182</v>
      </c>
      <c r="F178" s="64" t="s">
        <v>47</v>
      </c>
      <c r="G178" s="62"/>
      <c r="H178" s="65" t="s">
        <v>1172</v>
      </c>
      <c r="I178" s="62"/>
      <c r="J178" s="62"/>
      <c r="K178" s="66">
        <v>0</v>
      </c>
      <c r="L178" s="67" t="str">
        <f t="shared" si="4"/>
        <v/>
      </c>
      <c r="M178" s="94"/>
      <c r="N178" s="115">
        <v>1</v>
      </c>
      <c r="O178" s="116"/>
      <c r="P178" s="116"/>
      <c r="Q178" s="116"/>
      <c r="R178" s="115">
        <v>1</v>
      </c>
      <c r="S178" s="116"/>
      <c r="T178" s="115">
        <v>1</v>
      </c>
      <c r="U178" s="101"/>
      <c r="V178" s="101"/>
      <c r="W178" s="116"/>
      <c r="X178" s="115">
        <v>1</v>
      </c>
      <c r="Y178" s="101"/>
      <c r="Z178" s="101"/>
      <c r="AA178" s="110"/>
      <c r="AB178" s="145"/>
      <c r="AC178" s="110"/>
      <c r="AD178" s="70"/>
      <c r="AE178" s="68"/>
    </row>
    <row r="179" spans="1:31" x14ac:dyDescent="0.55000000000000004">
      <c r="A179" s="69"/>
      <c r="B179" s="97"/>
      <c r="C179" s="62" t="s">
        <v>42</v>
      </c>
      <c r="D179" s="63" t="s">
        <v>364</v>
      </c>
      <c r="E179" s="62" t="s">
        <v>184</v>
      </c>
      <c r="F179" s="64" t="s">
        <v>47</v>
      </c>
      <c r="G179" s="62"/>
      <c r="H179" s="65" t="s">
        <v>1172</v>
      </c>
      <c r="I179" s="62"/>
      <c r="J179" s="62"/>
      <c r="K179" s="66">
        <v>0</v>
      </c>
      <c r="L179" s="67" t="str">
        <f t="shared" si="4"/>
        <v/>
      </c>
      <c r="M179" s="94"/>
      <c r="N179" s="115">
        <v>1</v>
      </c>
      <c r="O179" s="116"/>
      <c r="P179" s="116"/>
      <c r="Q179" s="116"/>
      <c r="R179" s="115">
        <v>1</v>
      </c>
      <c r="S179" s="116"/>
      <c r="T179" s="115">
        <v>1</v>
      </c>
      <c r="U179" s="101"/>
      <c r="V179" s="101"/>
      <c r="W179" s="116"/>
      <c r="X179" s="115">
        <v>1</v>
      </c>
      <c r="Y179" s="101"/>
      <c r="Z179" s="101"/>
      <c r="AA179" s="110"/>
      <c r="AB179" s="145"/>
      <c r="AC179" s="110"/>
      <c r="AD179" s="70"/>
      <c r="AE179" s="68"/>
    </row>
    <row r="180" spans="1:31" ht="38.700000000000003" x14ac:dyDescent="0.55000000000000004">
      <c r="A180" s="82">
        <v>7</v>
      </c>
      <c r="B180" s="97" t="s">
        <v>933</v>
      </c>
      <c r="C180" s="71">
        <v>38533</v>
      </c>
      <c r="D180" s="72" t="s">
        <v>365</v>
      </c>
      <c r="E180" s="65" t="s">
        <v>366</v>
      </c>
      <c r="F180" s="64" t="s">
        <v>367</v>
      </c>
      <c r="G180" s="65" t="s">
        <v>103</v>
      </c>
      <c r="H180" s="65" t="s">
        <v>1486</v>
      </c>
      <c r="I180" s="65" t="s">
        <v>1425</v>
      </c>
      <c r="J180" s="73" t="s">
        <v>62</v>
      </c>
      <c r="K180" s="74">
        <v>1</v>
      </c>
      <c r="L180" s="67">
        <f t="shared" si="4"/>
        <v>1</v>
      </c>
      <c r="M180" s="94"/>
      <c r="N180" s="115">
        <v>1</v>
      </c>
      <c r="O180" s="116"/>
      <c r="P180" s="116"/>
      <c r="Q180" s="116"/>
      <c r="R180" s="115">
        <v>1</v>
      </c>
      <c r="S180" s="116"/>
      <c r="T180" s="115">
        <v>15</v>
      </c>
      <c r="U180" s="101"/>
      <c r="V180" s="101">
        <v>1</v>
      </c>
      <c r="W180" s="116"/>
      <c r="X180" s="115"/>
      <c r="Y180" s="101"/>
      <c r="Z180" s="101"/>
      <c r="AA180" s="110"/>
      <c r="AB180" s="145"/>
      <c r="AC180" s="110"/>
      <c r="AD180" s="70"/>
      <c r="AE180" s="83"/>
    </row>
    <row r="181" spans="1:31" ht="38.700000000000003" x14ac:dyDescent="0.55000000000000004">
      <c r="A181" s="82">
        <v>8</v>
      </c>
      <c r="B181" s="97" t="s">
        <v>933</v>
      </c>
      <c r="C181" s="71">
        <v>38533</v>
      </c>
      <c r="D181" s="72" t="s">
        <v>368</v>
      </c>
      <c r="E181" s="65" t="s">
        <v>369</v>
      </c>
      <c r="F181" s="64" t="s">
        <v>370</v>
      </c>
      <c r="G181" s="65" t="s">
        <v>103</v>
      </c>
      <c r="H181" s="65" t="s">
        <v>1487</v>
      </c>
      <c r="I181" s="65" t="s">
        <v>1350</v>
      </c>
      <c r="J181" s="73" t="s">
        <v>62</v>
      </c>
      <c r="K181" s="74">
        <v>1</v>
      </c>
      <c r="L181" s="67">
        <f t="shared" ref="L181:L212" si="5">IF(COUNT(O181,P181,Q181,S181,U181,V181,W181,Y181,AC181)&gt;0,SUM(O181,P181,Q181,S181,U181,V181,W181,Y181,AC181)/COUNT(O181,P181,Q181,S181,U181,V181,W181,Y181,AC181),"")</f>
        <v>1</v>
      </c>
      <c r="M181" s="94"/>
      <c r="N181" s="115">
        <v>1</v>
      </c>
      <c r="O181" s="116"/>
      <c r="P181" s="116"/>
      <c r="Q181" s="116"/>
      <c r="R181" s="115">
        <v>1</v>
      </c>
      <c r="S181" s="116"/>
      <c r="T181" s="115">
        <v>12</v>
      </c>
      <c r="U181" s="101"/>
      <c r="V181" s="101">
        <v>1</v>
      </c>
      <c r="W181" s="116"/>
      <c r="X181" s="115"/>
      <c r="Y181" s="101"/>
      <c r="Z181" s="101"/>
      <c r="AA181" s="110"/>
      <c r="AB181" s="145"/>
      <c r="AC181" s="110"/>
      <c r="AD181" s="70"/>
      <c r="AE181" s="83"/>
    </row>
    <row r="182" spans="1:31" ht="38.700000000000003" x14ac:dyDescent="0.55000000000000004">
      <c r="A182" s="82">
        <v>9</v>
      </c>
      <c r="B182" s="97" t="s">
        <v>933</v>
      </c>
      <c r="C182" s="71">
        <v>38533</v>
      </c>
      <c r="D182" s="72" t="s">
        <v>371</v>
      </c>
      <c r="E182" s="65" t="s">
        <v>372</v>
      </c>
      <c r="F182" s="64" t="s">
        <v>373</v>
      </c>
      <c r="G182" s="65" t="s">
        <v>103</v>
      </c>
      <c r="H182" s="65" t="s">
        <v>1486</v>
      </c>
      <c r="I182" s="65" t="s">
        <v>1426</v>
      </c>
      <c r="J182" s="73" t="s">
        <v>62</v>
      </c>
      <c r="K182" s="74">
        <v>1</v>
      </c>
      <c r="L182" s="67">
        <f t="shared" si="5"/>
        <v>1</v>
      </c>
      <c r="M182" s="94"/>
      <c r="N182" s="115">
        <v>1</v>
      </c>
      <c r="O182" s="116"/>
      <c r="P182" s="116"/>
      <c r="Q182" s="116"/>
      <c r="R182" s="115">
        <v>1</v>
      </c>
      <c r="S182" s="116"/>
      <c r="T182" s="115">
        <v>15</v>
      </c>
      <c r="U182" s="101"/>
      <c r="V182" s="101">
        <v>1</v>
      </c>
      <c r="W182" s="116"/>
      <c r="X182" s="115"/>
      <c r="Y182" s="101"/>
      <c r="Z182" s="101"/>
      <c r="AA182" s="110"/>
      <c r="AB182" s="145"/>
      <c r="AC182" s="110"/>
      <c r="AD182" s="70"/>
      <c r="AE182" s="83"/>
    </row>
    <row r="183" spans="1:31" ht="38.700000000000003" x14ac:dyDescent="0.55000000000000004">
      <c r="A183" s="82">
        <v>10</v>
      </c>
      <c r="B183" s="97" t="s">
        <v>933</v>
      </c>
      <c r="C183" s="71">
        <v>38533</v>
      </c>
      <c r="D183" s="72" t="s">
        <v>374</v>
      </c>
      <c r="E183" s="65" t="s">
        <v>375</v>
      </c>
      <c r="F183" s="64" t="s">
        <v>376</v>
      </c>
      <c r="G183" s="65" t="s">
        <v>103</v>
      </c>
      <c r="H183" s="65" t="s">
        <v>1487</v>
      </c>
      <c r="I183" s="65" t="s">
        <v>1351</v>
      </c>
      <c r="J183" s="73" t="s">
        <v>62</v>
      </c>
      <c r="K183" s="74">
        <v>1</v>
      </c>
      <c r="L183" s="67">
        <f t="shared" si="5"/>
        <v>1</v>
      </c>
      <c r="M183" s="94"/>
      <c r="N183" s="115">
        <v>1</v>
      </c>
      <c r="O183" s="116"/>
      <c r="P183" s="116"/>
      <c r="Q183" s="116"/>
      <c r="R183" s="115">
        <v>1</v>
      </c>
      <c r="S183" s="116"/>
      <c r="T183" s="115">
        <v>12</v>
      </c>
      <c r="U183" s="101"/>
      <c r="V183" s="101">
        <v>1</v>
      </c>
      <c r="W183" s="116"/>
      <c r="X183" s="115"/>
      <c r="Y183" s="101"/>
      <c r="Z183" s="101"/>
      <c r="AA183" s="110"/>
      <c r="AB183" s="145"/>
      <c r="AC183" s="110"/>
      <c r="AD183" s="70"/>
      <c r="AE183" s="83"/>
    </row>
    <row r="184" spans="1:31" x14ac:dyDescent="0.55000000000000004">
      <c r="A184" s="69"/>
      <c r="B184" s="97"/>
      <c r="C184" s="62" t="s">
        <v>42</v>
      </c>
      <c r="D184" s="63" t="s">
        <v>377</v>
      </c>
      <c r="E184" s="62" t="s">
        <v>205</v>
      </c>
      <c r="F184" s="64" t="s">
        <v>47</v>
      </c>
      <c r="G184" s="62"/>
      <c r="H184" s="65" t="s">
        <v>1172</v>
      </c>
      <c r="I184" s="62"/>
      <c r="J184" s="62"/>
      <c r="K184" s="66">
        <v>0</v>
      </c>
      <c r="L184" s="67" t="str">
        <f t="shared" si="5"/>
        <v/>
      </c>
      <c r="M184" s="94"/>
      <c r="N184" s="115">
        <v>1</v>
      </c>
      <c r="O184" s="116"/>
      <c r="P184" s="116"/>
      <c r="Q184" s="116"/>
      <c r="R184" s="115">
        <v>1</v>
      </c>
      <c r="S184" s="116"/>
      <c r="T184" s="115">
        <v>1</v>
      </c>
      <c r="U184" s="101"/>
      <c r="V184" s="101"/>
      <c r="W184" s="116"/>
      <c r="X184" s="115">
        <v>1</v>
      </c>
      <c r="Y184" s="101"/>
      <c r="Z184" s="101"/>
      <c r="AA184" s="110"/>
      <c r="AB184" s="145"/>
      <c r="AC184" s="110"/>
      <c r="AD184" s="70"/>
      <c r="AE184" s="68"/>
    </row>
    <row r="185" spans="1:31" ht="103.2" x14ac:dyDescent="0.55000000000000004">
      <c r="A185" s="69">
        <v>93</v>
      </c>
      <c r="B185" s="97" t="s">
        <v>933</v>
      </c>
      <c r="C185" s="71">
        <v>38533</v>
      </c>
      <c r="D185" s="72" t="s">
        <v>378</v>
      </c>
      <c r="E185" s="65" t="s">
        <v>379</v>
      </c>
      <c r="F185" s="64" t="s">
        <v>380</v>
      </c>
      <c r="G185" s="65" t="s">
        <v>209</v>
      </c>
      <c r="H185" s="65" t="s">
        <v>1487</v>
      </c>
      <c r="I185" s="65" t="s">
        <v>1352</v>
      </c>
      <c r="J185" s="73" t="s">
        <v>62</v>
      </c>
      <c r="K185" s="74">
        <v>1</v>
      </c>
      <c r="L185" s="67">
        <f t="shared" si="5"/>
        <v>1</v>
      </c>
      <c r="M185" s="94"/>
      <c r="N185" s="115">
        <v>1</v>
      </c>
      <c r="O185" s="116"/>
      <c r="P185" s="116"/>
      <c r="Q185" s="116"/>
      <c r="R185" s="115">
        <v>1</v>
      </c>
      <c r="S185" s="116"/>
      <c r="T185" s="115">
        <v>12</v>
      </c>
      <c r="U185" s="101"/>
      <c r="V185" s="101">
        <v>1</v>
      </c>
      <c r="W185" s="116"/>
      <c r="X185" s="115"/>
      <c r="Y185" s="101"/>
      <c r="Z185" s="101"/>
      <c r="AA185" s="110"/>
      <c r="AB185" s="145"/>
      <c r="AC185" s="110"/>
      <c r="AD185" s="70"/>
      <c r="AE185" s="68"/>
    </row>
    <row r="186" spans="1:31" ht="90.3" x14ac:dyDescent="0.55000000000000004">
      <c r="A186" s="69">
        <v>94</v>
      </c>
      <c r="B186" s="97" t="s">
        <v>933</v>
      </c>
      <c r="C186" s="71">
        <v>38533</v>
      </c>
      <c r="D186" s="72" t="s">
        <v>381</v>
      </c>
      <c r="E186" s="65" t="s">
        <v>382</v>
      </c>
      <c r="F186" s="64" t="s">
        <v>383</v>
      </c>
      <c r="G186" s="65" t="s">
        <v>209</v>
      </c>
      <c r="H186" s="65" t="s">
        <v>1485</v>
      </c>
      <c r="I186" s="65" t="s">
        <v>1387</v>
      </c>
      <c r="J186" s="73" t="s">
        <v>62</v>
      </c>
      <c r="K186" s="74">
        <v>1</v>
      </c>
      <c r="L186" s="67">
        <f t="shared" si="5"/>
        <v>1</v>
      </c>
      <c r="M186" s="94"/>
      <c r="N186" s="115">
        <v>1</v>
      </c>
      <c r="O186" s="116"/>
      <c r="P186" s="116"/>
      <c r="Q186" s="116"/>
      <c r="R186" s="115">
        <v>1</v>
      </c>
      <c r="S186" s="116"/>
      <c r="T186" s="115">
        <v>13</v>
      </c>
      <c r="U186" s="101"/>
      <c r="V186" s="101">
        <v>1</v>
      </c>
      <c r="W186" s="116"/>
      <c r="X186" s="115"/>
      <c r="Y186" s="101"/>
      <c r="Z186" s="101"/>
      <c r="AA186" s="110"/>
      <c r="AB186" s="145"/>
      <c r="AC186" s="110"/>
      <c r="AD186" s="70"/>
      <c r="AE186" s="68"/>
    </row>
    <row r="187" spans="1:31" ht="103.2" x14ac:dyDescent="0.55000000000000004">
      <c r="A187" s="69">
        <v>95</v>
      </c>
      <c r="B187" s="97" t="s">
        <v>933</v>
      </c>
      <c r="C187" s="71">
        <v>38533</v>
      </c>
      <c r="D187" s="72" t="s">
        <v>384</v>
      </c>
      <c r="E187" s="65" t="s">
        <v>385</v>
      </c>
      <c r="F187" s="64" t="s">
        <v>386</v>
      </c>
      <c r="G187" s="65" t="s">
        <v>209</v>
      </c>
      <c r="H187" s="65" t="s">
        <v>1487</v>
      </c>
      <c r="I187" s="65" t="s">
        <v>1353</v>
      </c>
      <c r="J187" s="73" t="s">
        <v>62</v>
      </c>
      <c r="K187" s="74">
        <v>1</v>
      </c>
      <c r="L187" s="67">
        <f t="shared" si="5"/>
        <v>1</v>
      </c>
      <c r="M187" s="94"/>
      <c r="N187" s="115">
        <v>1</v>
      </c>
      <c r="O187" s="116"/>
      <c r="P187" s="116"/>
      <c r="Q187" s="116"/>
      <c r="R187" s="115">
        <v>1</v>
      </c>
      <c r="S187" s="116"/>
      <c r="T187" s="115">
        <v>12</v>
      </c>
      <c r="U187" s="101"/>
      <c r="V187" s="101">
        <v>1</v>
      </c>
      <c r="W187" s="116"/>
      <c r="X187" s="115"/>
      <c r="Y187" s="101"/>
      <c r="Z187" s="101"/>
      <c r="AA187" s="110"/>
      <c r="AB187" s="145"/>
      <c r="AC187" s="110"/>
      <c r="AD187" s="70"/>
      <c r="AE187" s="68"/>
    </row>
    <row r="188" spans="1:31" ht="90.3" x14ac:dyDescent="0.55000000000000004">
      <c r="A188" s="69">
        <v>96</v>
      </c>
      <c r="B188" s="97" t="s">
        <v>933</v>
      </c>
      <c r="C188" s="71">
        <v>38533</v>
      </c>
      <c r="D188" s="72" t="s">
        <v>387</v>
      </c>
      <c r="E188" s="65" t="s">
        <v>388</v>
      </c>
      <c r="F188" s="64" t="s">
        <v>389</v>
      </c>
      <c r="G188" s="65" t="s">
        <v>209</v>
      </c>
      <c r="H188" s="65" t="s">
        <v>1485</v>
      </c>
      <c r="I188" s="65" t="s">
        <v>1388</v>
      </c>
      <c r="J188" s="73" t="s">
        <v>62</v>
      </c>
      <c r="K188" s="74">
        <v>1</v>
      </c>
      <c r="L188" s="67">
        <f t="shared" si="5"/>
        <v>1</v>
      </c>
      <c r="M188" s="94"/>
      <c r="N188" s="115">
        <v>1</v>
      </c>
      <c r="O188" s="116"/>
      <c r="P188" s="116"/>
      <c r="Q188" s="116"/>
      <c r="R188" s="115">
        <v>1</v>
      </c>
      <c r="S188" s="116"/>
      <c r="T188" s="115">
        <v>13</v>
      </c>
      <c r="U188" s="101"/>
      <c r="V188" s="101">
        <v>1</v>
      </c>
      <c r="W188" s="116"/>
      <c r="X188" s="115"/>
      <c r="Y188" s="101"/>
      <c r="Z188" s="101"/>
      <c r="AA188" s="110"/>
      <c r="AB188" s="145"/>
      <c r="AC188" s="110"/>
      <c r="AD188" s="70"/>
      <c r="AE188" s="68"/>
    </row>
    <row r="189" spans="1:31" ht="90.3" x14ac:dyDescent="0.55000000000000004">
      <c r="A189" s="69">
        <v>83</v>
      </c>
      <c r="B189" s="97" t="s">
        <v>933</v>
      </c>
      <c r="C189" s="71">
        <v>38533</v>
      </c>
      <c r="D189" s="72" t="s">
        <v>964</v>
      </c>
      <c r="E189" s="65" t="s">
        <v>390</v>
      </c>
      <c r="F189" s="64" t="s">
        <v>1156</v>
      </c>
      <c r="G189" s="65" t="s">
        <v>209</v>
      </c>
      <c r="H189" s="65" t="s">
        <v>1487</v>
      </c>
      <c r="I189" s="65" t="s">
        <v>1354</v>
      </c>
      <c r="J189" s="73" t="s">
        <v>62</v>
      </c>
      <c r="K189" s="74">
        <v>1</v>
      </c>
      <c r="L189" s="67">
        <f t="shared" si="5"/>
        <v>1</v>
      </c>
      <c r="M189" s="94"/>
      <c r="N189" s="115">
        <v>1</v>
      </c>
      <c r="O189" s="116"/>
      <c r="P189" s="116"/>
      <c r="Q189" s="116"/>
      <c r="R189" s="115">
        <v>1</v>
      </c>
      <c r="S189" s="116"/>
      <c r="T189" s="115">
        <v>12</v>
      </c>
      <c r="U189" s="101"/>
      <c r="V189" s="101"/>
      <c r="W189" s="116">
        <v>1</v>
      </c>
      <c r="X189" s="115"/>
      <c r="Y189" s="101"/>
      <c r="Z189" s="101"/>
      <c r="AA189" s="110"/>
      <c r="AB189" s="145"/>
      <c r="AC189" s="110"/>
      <c r="AD189" s="70"/>
      <c r="AE189" s="68"/>
    </row>
    <row r="190" spans="1:31" ht="90.3" x14ac:dyDescent="0.55000000000000004">
      <c r="A190" s="69">
        <v>84</v>
      </c>
      <c r="B190" s="97" t="s">
        <v>933</v>
      </c>
      <c r="C190" s="71">
        <v>38533</v>
      </c>
      <c r="D190" s="72" t="s">
        <v>965</v>
      </c>
      <c r="E190" s="65" t="s">
        <v>391</v>
      </c>
      <c r="F190" s="64" t="s">
        <v>1157</v>
      </c>
      <c r="G190" s="65" t="s">
        <v>209</v>
      </c>
      <c r="H190" s="65" t="s">
        <v>1487</v>
      </c>
      <c r="I190" s="65" t="s">
        <v>1355</v>
      </c>
      <c r="J190" s="73" t="s">
        <v>62</v>
      </c>
      <c r="K190" s="74">
        <v>1</v>
      </c>
      <c r="L190" s="67">
        <f t="shared" si="5"/>
        <v>1</v>
      </c>
      <c r="M190" s="94"/>
      <c r="N190" s="115">
        <v>1</v>
      </c>
      <c r="O190" s="116"/>
      <c r="P190" s="116"/>
      <c r="Q190" s="116"/>
      <c r="R190" s="115">
        <v>1</v>
      </c>
      <c r="S190" s="116"/>
      <c r="T190" s="115">
        <v>12</v>
      </c>
      <c r="U190" s="101"/>
      <c r="V190" s="101"/>
      <c r="W190" s="116">
        <v>1</v>
      </c>
      <c r="X190" s="115"/>
      <c r="Y190" s="101"/>
      <c r="Z190" s="101"/>
      <c r="AA190" s="110"/>
      <c r="AB190" s="145"/>
      <c r="AC190" s="110"/>
      <c r="AD190" s="70"/>
      <c r="AE190" s="68"/>
    </row>
    <row r="191" spans="1:31" ht="90.3" x14ac:dyDescent="0.55000000000000004">
      <c r="A191" s="69">
        <v>87</v>
      </c>
      <c r="B191" s="97" t="s">
        <v>933</v>
      </c>
      <c r="C191" s="71">
        <v>38533</v>
      </c>
      <c r="D191" s="72" t="s">
        <v>392</v>
      </c>
      <c r="E191" s="65" t="s">
        <v>393</v>
      </c>
      <c r="F191" s="64" t="s">
        <v>1158</v>
      </c>
      <c r="G191" s="65" t="s">
        <v>209</v>
      </c>
      <c r="H191" s="65" t="s">
        <v>1487</v>
      </c>
      <c r="I191" s="65" t="s">
        <v>1356</v>
      </c>
      <c r="J191" s="73" t="s">
        <v>62</v>
      </c>
      <c r="K191" s="74">
        <v>1</v>
      </c>
      <c r="L191" s="67">
        <f t="shared" si="5"/>
        <v>1</v>
      </c>
      <c r="M191" s="94"/>
      <c r="N191" s="115">
        <v>1</v>
      </c>
      <c r="O191" s="116"/>
      <c r="P191" s="116"/>
      <c r="Q191" s="116"/>
      <c r="R191" s="115">
        <v>1</v>
      </c>
      <c r="S191" s="116"/>
      <c r="T191" s="115">
        <v>12</v>
      </c>
      <c r="U191" s="101"/>
      <c r="V191" s="101"/>
      <c r="W191" s="116">
        <v>1</v>
      </c>
      <c r="X191" s="115"/>
      <c r="Y191" s="101"/>
      <c r="Z191" s="101"/>
      <c r="AA191" s="110"/>
      <c r="AB191" s="145"/>
      <c r="AC191" s="110"/>
      <c r="AD191" s="70"/>
      <c r="AE191" s="68"/>
    </row>
    <row r="192" spans="1:31" ht="90.3" x14ac:dyDescent="0.55000000000000004">
      <c r="A192" s="69">
        <v>88</v>
      </c>
      <c r="B192" s="97" t="s">
        <v>933</v>
      </c>
      <c r="C192" s="71">
        <v>38533</v>
      </c>
      <c r="D192" s="72" t="s">
        <v>394</v>
      </c>
      <c r="E192" s="65" t="s">
        <v>395</v>
      </c>
      <c r="F192" s="64" t="s">
        <v>1159</v>
      </c>
      <c r="G192" s="65" t="s">
        <v>209</v>
      </c>
      <c r="H192" s="65" t="s">
        <v>1487</v>
      </c>
      <c r="I192" s="65" t="s">
        <v>1357</v>
      </c>
      <c r="J192" s="73" t="s">
        <v>62</v>
      </c>
      <c r="K192" s="74">
        <v>1</v>
      </c>
      <c r="L192" s="67">
        <f t="shared" si="5"/>
        <v>1</v>
      </c>
      <c r="M192" s="94"/>
      <c r="N192" s="115">
        <v>1</v>
      </c>
      <c r="O192" s="116"/>
      <c r="P192" s="116"/>
      <c r="Q192" s="116"/>
      <c r="R192" s="115">
        <v>1</v>
      </c>
      <c r="S192" s="116"/>
      <c r="T192" s="115">
        <v>12</v>
      </c>
      <c r="U192" s="101"/>
      <c r="V192" s="101"/>
      <c r="W192" s="116">
        <v>1</v>
      </c>
      <c r="X192" s="115"/>
      <c r="Y192" s="101"/>
      <c r="Z192" s="101"/>
      <c r="AA192" s="110"/>
      <c r="AB192" s="145"/>
      <c r="AC192" s="110"/>
      <c r="AD192" s="70"/>
      <c r="AE192" s="68"/>
    </row>
    <row r="193" spans="1:31" x14ac:dyDescent="0.55000000000000004">
      <c r="A193" s="153"/>
      <c r="B193" s="146"/>
      <c r="C193" s="117" t="s">
        <v>42</v>
      </c>
      <c r="D193" s="147" t="s">
        <v>1036</v>
      </c>
      <c r="E193" s="117" t="s">
        <v>248</v>
      </c>
      <c r="F193" s="148" t="s">
        <v>47</v>
      </c>
      <c r="G193" s="117"/>
      <c r="H193" s="118" t="s">
        <v>1172</v>
      </c>
      <c r="I193" s="117"/>
      <c r="J193" s="117"/>
      <c r="K193" s="66">
        <v>0</v>
      </c>
      <c r="L193" s="67" t="str">
        <f t="shared" si="5"/>
        <v/>
      </c>
      <c r="M193" s="94"/>
      <c r="N193" s="115">
        <v>1</v>
      </c>
      <c r="O193" s="116"/>
      <c r="P193" s="116"/>
      <c r="Q193" s="110"/>
      <c r="R193" s="145">
        <v>1</v>
      </c>
      <c r="S193" s="110"/>
      <c r="T193" s="145">
        <v>1</v>
      </c>
      <c r="U193" s="101"/>
      <c r="V193" s="101"/>
      <c r="W193" s="110"/>
      <c r="X193" s="115">
        <v>1</v>
      </c>
      <c r="Y193" s="101"/>
      <c r="Z193" s="101"/>
      <c r="AA193" s="110"/>
      <c r="AB193" s="145"/>
      <c r="AC193" s="110"/>
      <c r="AD193" s="70"/>
      <c r="AE193" s="68"/>
    </row>
    <row r="194" spans="1:31" ht="38.700000000000003" x14ac:dyDescent="0.55000000000000004">
      <c r="A194" s="153">
        <v>281</v>
      </c>
      <c r="B194" s="146" t="s">
        <v>933</v>
      </c>
      <c r="C194" s="149">
        <v>38533</v>
      </c>
      <c r="D194" s="150" t="s">
        <v>1037</v>
      </c>
      <c r="E194" s="118" t="s">
        <v>1038</v>
      </c>
      <c r="F194" s="148" t="s">
        <v>1039</v>
      </c>
      <c r="G194" s="65" t="s">
        <v>209</v>
      </c>
      <c r="H194" s="118" t="s">
        <v>1485</v>
      </c>
      <c r="I194" s="118" t="s">
        <v>1383</v>
      </c>
      <c r="J194" s="76"/>
      <c r="K194" s="74">
        <v>1</v>
      </c>
      <c r="L194" s="67">
        <f t="shared" si="5"/>
        <v>1</v>
      </c>
      <c r="M194" s="94"/>
      <c r="N194" s="115">
        <v>1</v>
      </c>
      <c r="O194" s="116"/>
      <c r="P194" s="116"/>
      <c r="Q194" s="110"/>
      <c r="R194" s="145">
        <v>1</v>
      </c>
      <c r="S194" s="110"/>
      <c r="T194" s="115">
        <v>13</v>
      </c>
      <c r="U194" s="101"/>
      <c r="V194" s="101">
        <v>1</v>
      </c>
      <c r="W194" s="110"/>
      <c r="X194" s="115"/>
      <c r="Y194" s="101"/>
      <c r="Z194" s="101"/>
      <c r="AA194" s="110"/>
      <c r="AB194" s="145"/>
      <c r="AC194" s="110"/>
      <c r="AD194" s="70"/>
      <c r="AE194" s="68"/>
    </row>
    <row r="195" spans="1:31" ht="38.700000000000003" x14ac:dyDescent="0.55000000000000004">
      <c r="A195" s="153">
        <v>282</v>
      </c>
      <c r="B195" s="146" t="s">
        <v>933</v>
      </c>
      <c r="C195" s="149">
        <v>38533</v>
      </c>
      <c r="D195" s="150" t="s">
        <v>1040</v>
      </c>
      <c r="E195" s="118" t="s">
        <v>1041</v>
      </c>
      <c r="F195" s="148" t="s">
        <v>1042</v>
      </c>
      <c r="G195" s="65" t="s">
        <v>209</v>
      </c>
      <c r="H195" s="118" t="s">
        <v>1485</v>
      </c>
      <c r="I195" s="118" t="s">
        <v>1384</v>
      </c>
      <c r="J195" s="76"/>
      <c r="K195" s="74">
        <v>1</v>
      </c>
      <c r="L195" s="67">
        <f t="shared" si="5"/>
        <v>1</v>
      </c>
      <c r="M195" s="94"/>
      <c r="N195" s="115">
        <v>1</v>
      </c>
      <c r="O195" s="116"/>
      <c r="P195" s="116"/>
      <c r="Q195" s="110"/>
      <c r="R195" s="145">
        <v>1</v>
      </c>
      <c r="S195" s="110"/>
      <c r="T195" s="115">
        <v>13</v>
      </c>
      <c r="U195" s="101"/>
      <c r="V195" s="101">
        <v>1</v>
      </c>
      <c r="W195" s="110"/>
      <c r="X195" s="115"/>
      <c r="Y195" s="101"/>
      <c r="Z195" s="101"/>
      <c r="AA195" s="110"/>
      <c r="AB195" s="145"/>
      <c r="AC195" s="110"/>
      <c r="AD195" s="70"/>
      <c r="AE195" s="68"/>
    </row>
    <row r="196" spans="1:31" ht="51.6" x14ac:dyDescent="0.55000000000000004">
      <c r="A196" s="153">
        <v>283</v>
      </c>
      <c r="B196" s="146" t="s">
        <v>933</v>
      </c>
      <c r="C196" s="149">
        <v>38533</v>
      </c>
      <c r="D196" s="150" t="s">
        <v>1043</v>
      </c>
      <c r="E196" s="118" t="s">
        <v>1044</v>
      </c>
      <c r="F196" s="148" t="s">
        <v>1045</v>
      </c>
      <c r="G196" s="65" t="s">
        <v>209</v>
      </c>
      <c r="H196" s="118" t="s">
        <v>1488</v>
      </c>
      <c r="I196" s="118" t="s">
        <v>1402</v>
      </c>
      <c r="J196" s="76"/>
      <c r="K196" s="74">
        <v>1</v>
      </c>
      <c r="L196" s="67">
        <f t="shared" si="5"/>
        <v>1</v>
      </c>
      <c r="M196" s="94"/>
      <c r="N196" s="115">
        <v>1</v>
      </c>
      <c r="O196" s="116"/>
      <c r="P196" s="116"/>
      <c r="Q196" s="110"/>
      <c r="R196" s="145">
        <v>1</v>
      </c>
      <c r="S196" s="110"/>
      <c r="T196" s="115">
        <v>14</v>
      </c>
      <c r="U196" s="101"/>
      <c r="V196" s="101">
        <v>1</v>
      </c>
      <c r="W196" s="110"/>
      <c r="X196" s="115"/>
      <c r="Y196" s="101"/>
      <c r="Z196" s="101"/>
      <c r="AA196" s="110"/>
      <c r="AB196" s="145"/>
      <c r="AC196" s="110"/>
      <c r="AD196" s="70"/>
      <c r="AE196" s="68"/>
    </row>
    <row r="197" spans="1:31" ht="51.6" x14ac:dyDescent="0.55000000000000004">
      <c r="A197" s="153">
        <v>284</v>
      </c>
      <c r="B197" s="146" t="s">
        <v>933</v>
      </c>
      <c r="C197" s="149">
        <v>38533</v>
      </c>
      <c r="D197" s="150" t="s">
        <v>1046</v>
      </c>
      <c r="E197" s="118" t="s">
        <v>1047</v>
      </c>
      <c r="F197" s="148" t="s">
        <v>1048</v>
      </c>
      <c r="G197" s="65" t="s">
        <v>209</v>
      </c>
      <c r="H197" s="118" t="s">
        <v>1488</v>
      </c>
      <c r="I197" s="118" t="s">
        <v>1403</v>
      </c>
      <c r="J197" s="76"/>
      <c r="K197" s="74">
        <v>1</v>
      </c>
      <c r="L197" s="67">
        <f t="shared" si="5"/>
        <v>1</v>
      </c>
      <c r="M197" s="94"/>
      <c r="N197" s="115">
        <v>1</v>
      </c>
      <c r="O197" s="116"/>
      <c r="P197" s="116"/>
      <c r="Q197" s="110"/>
      <c r="R197" s="145">
        <v>1</v>
      </c>
      <c r="S197" s="110"/>
      <c r="T197" s="115">
        <v>14</v>
      </c>
      <c r="U197" s="101"/>
      <c r="V197" s="101">
        <v>1</v>
      </c>
      <c r="W197" s="110"/>
      <c r="X197" s="115"/>
      <c r="Y197" s="101"/>
      <c r="Z197" s="101"/>
      <c r="AA197" s="110"/>
      <c r="AB197" s="145"/>
      <c r="AC197" s="110"/>
      <c r="AD197" s="70"/>
      <c r="AE197" s="68"/>
    </row>
    <row r="198" spans="1:31" ht="25.8" x14ac:dyDescent="0.55000000000000004">
      <c r="A198" s="69"/>
      <c r="B198" s="97"/>
      <c r="C198" s="62" t="s">
        <v>42</v>
      </c>
      <c r="D198" s="63" t="s">
        <v>396</v>
      </c>
      <c r="E198" s="62" t="s">
        <v>218</v>
      </c>
      <c r="F198" s="64" t="s">
        <v>47</v>
      </c>
      <c r="G198" s="62"/>
      <c r="H198" s="65" t="s">
        <v>1172</v>
      </c>
      <c r="I198" s="62"/>
      <c r="J198" s="62"/>
      <c r="K198" s="66">
        <v>0</v>
      </c>
      <c r="L198" s="67" t="str">
        <f t="shared" si="5"/>
        <v/>
      </c>
      <c r="M198" s="94"/>
      <c r="N198" s="115">
        <v>1</v>
      </c>
      <c r="O198" s="116"/>
      <c r="P198" s="116"/>
      <c r="Q198" s="116"/>
      <c r="R198" s="115">
        <v>1</v>
      </c>
      <c r="S198" s="116"/>
      <c r="T198" s="115">
        <v>1</v>
      </c>
      <c r="U198" s="101"/>
      <c r="V198" s="101"/>
      <c r="W198" s="116"/>
      <c r="X198" s="115">
        <v>1</v>
      </c>
      <c r="Y198" s="101"/>
      <c r="Z198" s="101"/>
      <c r="AA198" s="110"/>
      <c r="AB198" s="145"/>
      <c r="AC198" s="110"/>
      <c r="AD198" s="70"/>
      <c r="AE198" s="68"/>
    </row>
    <row r="199" spans="1:31" x14ac:dyDescent="0.55000000000000004">
      <c r="A199" s="69"/>
      <c r="B199" s="97"/>
      <c r="C199" s="62" t="s">
        <v>42</v>
      </c>
      <c r="D199" s="63" t="s">
        <v>397</v>
      </c>
      <c r="E199" s="62" t="s">
        <v>220</v>
      </c>
      <c r="F199" s="64" t="s">
        <v>47</v>
      </c>
      <c r="G199" s="62"/>
      <c r="H199" s="65" t="s">
        <v>1172</v>
      </c>
      <c r="I199" s="62"/>
      <c r="J199" s="62"/>
      <c r="K199" s="66">
        <v>0</v>
      </c>
      <c r="L199" s="67" t="str">
        <f t="shared" si="5"/>
        <v/>
      </c>
      <c r="M199" s="94"/>
      <c r="N199" s="115">
        <v>1</v>
      </c>
      <c r="O199" s="116"/>
      <c r="P199" s="116"/>
      <c r="Q199" s="116"/>
      <c r="R199" s="115">
        <v>1</v>
      </c>
      <c r="S199" s="116"/>
      <c r="T199" s="115">
        <v>1</v>
      </c>
      <c r="U199" s="101"/>
      <c r="V199" s="101"/>
      <c r="W199" s="116"/>
      <c r="X199" s="115">
        <v>1</v>
      </c>
      <c r="Y199" s="101"/>
      <c r="Z199" s="101"/>
      <c r="AA199" s="110"/>
      <c r="AB199" s="145"/>
      <c r="AC199" s="110"/>
      <c r="AD199" s="70"/>
      <c r="AE199" s="68"/>
    </row>
    <row r="200" spans="1:31" ht="25.8" x14ac:dyDescent="0.55000000000000004">
      <c r="A200" s="69">
        <v>25</v>
      </c>
      <c r="B200" s="97" t="s">
        <v>933</v>
      </c>
      <c r="C200" s="62" t="s">
        <v>42</v>
      </c>
      <c r="D200" s="63" t="s">
        <v>398</v>
      </c>
      <c r="E200" s="62" t="s">
        <v>399</v>
      </c>
      <c r="F200" s="64" t="s">
        <v>400</v>
      </c>
      <c r="G200" s="62" t="s">
        <v>155</v>
      </c>
      <c r="H200" s="65" t="s">
        <v>1487</v>
      </c>
      <c r="I200" s="62" t="s">
        <v>1347</v>
      </c>
      <c r="J200" s="73" t="s">
        <v>62</v>
      </c>
      <c r="K200" s="74">
        <v>1</v>
      </c>
      <c r="L200" s="67">
        <f t="shared" si="5"/>
        <v>1</v>
      </c>
      <c r="M200" s="94"/>
      <c r="N200" s="115">
        <v>1</v>
      </c>
      <c r="O200" s="116"/>
      <c r="P200" s="116"/>
      <c r="Q200" s="116"/>
      <c r="R200" s="115">
        <v>1</v>
      </c>
      <c r="S200" s="116"/>
      <c r="T200" s="115">
        <v>12</v>
      </c>
      <c r="U200" s="101"/>
      <c r="V200" s="101">
        <v>1</v>
      </c>
      <c r="W200" s="116"/>
      <c r="X200" s="115">
        <v>1</v>
      </c>
      <c r="Y200" s="101"/>
      <c r="Z200" s="101"/>
      <c r="AA200" s="110"/>
      <c r="AB200" s="145"/>
      <c r="AC200" s="110"/>
      <c r="AD200" s="70"/>
      <c r="AE200" s="68"/>
    </row>
    <row r="201" spans="1:31" ht="25.8" x14ac:dyDescent="0.55000000000000004">
      <c r="A201" s="69">
        <v>27</v>
      </c>
      <c r="B201" s="97" t="s">
        <v>933</v>
      </c>
      <c r="C201" s="62" t="s">
        <v>42</v>
      </c>
      <c r="D201" s="63" t="s">
        <v>401</v>
      </c>
      <c r="E201" s="62" t="s">
        <v>402</v>
      </c>
      <c r="F201" s="64" t="s">
        <v>403</v>
      </c>
      <c r="G201" s="62" t="s">
        <v>155</v>
      </c>
      <c r="H201" s="65" t="s">
        <v>1485</v>
      </c>
      <c r="I201" s="62" t="s">
        <v>1380</v>
      </c>
      <c r="J201" s="73" t="s">
        <v>62</v>
      </c>
      <c r="K201" s="74">
        <v>1</v>
      </c>
      <c r="L201" s="67">
        <f t="shared" si="5"/>
        <v>1</v>
      </c>
      <c r="M201" s="94"/>
      <c r="N201" s="115">
        <v>1</v>
      </c>
      <c r="O201" s="116"/>
      <c r="P201" s="116"/>
      <c r="Q201" s="116"/>
      <c r="R201" s="115">
        <v>1</v>
      </c>
      <c r="S201" s="116"/>
      <c r="T201" s="115">
        <v>13</v>
      </c>
      <c r="U201" s="101"/>
      <c r="V201" s="101">
        <v>1</v>
      </c>
      <c r="W201" s="116"/>
      <c r="X201" s="115">
        <v>1</v>
      </c>
      <c r="Y201" s="101"/>
      <c r="Z201" s="101"/>
      <c r="AA201" s="110"/>
      <c r="AB201" s="145"/>
      <c r="AC201" s="110"/>
      <c r="AD201" s="70"/>
      <c r="AE201" s="68"/>
    </row>
    <row r="202" spans="1:31" ht="25.8" x14ac:dyDescent="0.55000000000000004">
      <c r="A202" s="69">
        <v>203</v>
      </c>
      <c r="B202" s="97" t="s">
        <v>933</v>
      </c>
      <c r="C202" s="62" t="s">
        <v>42</v>
      </c>
      <c r="D202" s="63" t="s">
        <v>404</v>
      </c>
      <c r="E202" s="62" t="s">
        <v>1274</v>
      </c>
      <c r="F202" s="64" t="s">
        <v>406</v>
      </c>
      <c r="G202" s="62" t="s">
        <v>155</v>
      </c>
      <c r="H202" s="65" t="s">
        <v>1484</v>
      </c>
      <c r="I202" s="62" t="s">
        <v>1444</v>
      </c>
      <c r="J202" s="73"/>
      <c r="K202" s="74">
        <v>1</v>
      </c>
      <c r="L202" s="67">
        <f t="shared" si="5"/>
        <v>0.3</v>
      </c>
      <c r="M202" s="94"/>
      <c r="N202" s="115">
        <v>1</v>
      </c>
      <c r="O202" s="116"/>
      <c r="P202" s="116"/>
      <c r="Q202" s="116"/>
      <c r="R202" s="115">
        <v>1</v>
      </c>
      <c r="S202" s="116"/>
      <c r="T202" s="115">
        <v>16</v>
      </c>
      <c r="U202" s="101"/>
      <c r="V202" s="101"/>
      <c r="W202" s="116">
        <v>0.3</v>
      </c>
      <c r="X202" s="115">
        <v>1</v>
      </c>
      <c r="Y202" s="101"/>
      <c r="Z202" s="101"/>
      <c r="AA202" s="110"/>
      <c r="AB202" s="145"/>
      <c r="AC202" s="110"/>
      <c r="AD202" s="70"/>
      <c r="AE202" s="68"/>
    </row>
    <row r="203" spans="1:31" x14ac:dyDescent="0.55000000000000004">
      <c r="A203" s="69"/>
      <c r="B203" s="97"/>
      <c r="C203" s="62" t="s">
        <v>42</v>
      </c>
      <c r="D203" s="63" t="s">
        <v>407</v>
      </c>
      <c r="E203" s="62" t="s">
        <v>234</v>
      </c>
      <c r="F203" s="64" t="s">
        <v>47</v>
      </c>
      <c r="G203" s="62"/>
      <c r="H203" s="65" t="s">
        <v>1172</v>
      </c>
      <c r="I203" s="62"/>
      <c r="J203" s="62"/>
      <c r="K203" s="66">
        <v>0</v>
      </c>
      <c r="L203" s="67" t="str">
        <f t="shared" si="5"/>
        <v/>
      </c>
      <c r="M203" s="94"/>
      <c r="N203" s="115">
        <v>1</v>
      </c>
      <c r="O203" s="116"/>
      <c r="P203" s="116"/>
      <c r="Q203" s="116"/>
      <c r="R203" s="115">
        <v>1</v>
      </c>
      <c r="S203" s="116"/>
      <c r="T203" s="115">
        <v>1</v>
      </c>
      <c r="U203" s="101"/>
      <c r="V203" s="101"/>
      <c r="W203" s="116"/>
      <c r="X203" s="115">
        <v>1</v>
      </c>
      <c r="Y203" s="101"/>
      <c r="Z203" s="101"/>
      <c r="AA203" s="110"/>
      <c r="AB203" s="145"/>
      <c r="AC203" s="110"/>
      <c r="AD203" s="70"/>
      <c r="AE203" s="68"/>
    </row>
    <row r="204" spans="1:31" ht="25.8" x14ac:dyDescent="0.55000000000000004">
      <c r="A204" s="69">
        <v>70</v>
      </c>
      <c r="B204" s="97" t="s">
        <v>933</v>
      </c>
      <c r="C204" s="62" t="s">
        <v>42</v>
      </c>
      <c r="D204" s="63" t="s">
        <v>408</v>
      </c>
      <c r="E204" s="62" t="s">
        <v>409</v>
      </c>
      <c r="F204" s="64" t="s">
        <v>410</v>
      </c>
      <c r="G204" s="62" t="s">
        <v>155</v>
      </c>
      <c r="H204" s="65" t="s">
        <v>1487</v>
      </c>
      <c r="I204" s="62" t="s">
        <v>1348</v>
      </c>
      <c r="J204" s="73" t="s">
        <v>239</v>
      </c>
      <c r="K204" s="74">
        <v>1</v>
      </c>
      <c r="L204" s="67">
        <f t="shared" si="5"/>
        <v>1</v>
      </c>
      <c r="M204" s="94"/>
      <c r="N204" s="115">
        <v>1</v>
      </c>
      <c r="O204" s="116"/>
      <c r="P204" s="116"/>
      <c r="Q204" s="116"/>
      <c r="R204" s="115">
        <v>1</v>
      </c>
      <c r="S204" s="116"/>
      <c r="T204" s="115">
        <v>12</v>
      </c>
      <c r="U204" s="101"/>
      <c r="V204" s="101">
        <v>1</v>
      </c>
      <c r="W204" s="116"/>
      <c r="X204" s="115"/>
      <c r="Y204" s="101"/>
      <c r="Z204" s="101"/>
      <c r="AA204" s="110"/>
      <c r="AB204" s="145"/>
      <c r="AC204" s="110"/>
      <c r="AD204" s="70"/>
      <c r="AE204" s="68"/>
    </row>
    <row r="205" spans="1:31" ht="25.8" x14ac:dyDescent="0.55000000000000004">
      <c r="A205" s="69">
        <v>97</v>
      </c>
      <c r="B205" s="97" t="s">
        <v>933</v>
      </c>
      <c r="C205" s="62" t="s">
        <v>42</v>
      </c>
      <c r="D205" s="63" t="s">
        <v>411</v>
      </c>
      <c r="E205" s="62" t="s">
        <v>412</v>
      </c>
      <c r="F205" s="64" t="s">
        <v>413</v>
      </c>
      <c r="G205" s="62" t="s">
        <v>155</v>
      </c>
      <c r="H205" s="65" t="s">
        <v>1485</v>
      </c>
      <c r="I205" s="62" t="s">
        <v>1381</v>
      </c>
      <c r="J205" s="73" t="s">
        <v>239</v>
      </c>
      <c r="K205" s="74">
        <v>1</v>
      </c>
      <c r="L205" s="67">
        <f t="shared" si="5"/>
        <v>1</v>
      </c>
      <c r="M205" s="94"/>
      <c r="N205" s="115">
        <v>1</v>
      </c>
      <c r="O205" s="116"/>
      <c r="P205" s="116"/>
      <c r="Q205" s="116"/>
      <c r="R205" s="115">
        <v>1</v>
      </c>
      <c r="S205" s="116"/>
      <c r="T205" s="115">
        <v>13</v>
      </c>
      <c r="U205" s="101"/>
      <c r="V205" s="101">
        <v>1</v>
      </c>
      <c r="W205" s="116"/>
      <c r="X205" s="115"/>
      <c r="Y205" s="101"/>
      <c r="Z205" s="101"/>
      <c r="AA205" s="110"/>
      <c r="AB205" s="145"/>
      <c r="AC205" s="110"/>
      <c r="AD205" s="70"/>
      <c r="AE205" s="68"/>
    </row>
    <row r="206" spans="1:31" x14ac:dyDescent="0.55000000000000004">
      <c r="A206" s="69"/>
      <c r="B206" s="97"/>
      <c r="C206" s="62" t="s">
        <v>42</v>
      </c>
      <c r="D206" s="63" t="s">
        <v>414</v>
      </c>
      <c r="E206" s="62" t="s">
        <v>242</v>
      </c>
      <c r="F206" s="64" t="s">
        <v>47</v>
      </c>
      <c r="G206" s="62"/>
      <c r="H206" s="65" t="s">
        <v>1172</v>
      </c>
      <c r="I206" s="62"/>
      <c r="J206" s="62"/>
      <c r="K206" s="66">
        <v>0</v>
      </c>
      <c r="L206" s="67" t="str">
        <f t="shared" si="5"/>
        <v/>
      </c>
      <c r="M206" s="94"/>
      <c r="N206" s="115">
        <v>1</v>
      </c>
      <c r="O206" s="116"/>
      <c r="P206" s="116"/>
      <c r="Q206" s="116"/>
      <c r="R206" s="115">
        <v>1</v>
      </c>
      <c r="S206" s="116"/>
      <c r="T206" s="115">
        <v>1</v>
      </c>
      <c r="U206" s="101"/>
      <c r="V206" s="101"/>
      <c r="W206" s="116"/>
      <c r="X206" s="115">
        <v>1</v>
      </c>
      <c r="Y206" s="101"/>
      <c r="Z206" s="101"/>
      <c r="AA206" s="110"/>
      <c r="AB206" s="145"/>
      <c r="AC206" s="110"/>
      <c r="AD206" s="70"/>
      <c r="AE206" s="68"/>
    </row>
    <row r="207" spans="1:31" ht="25.8" x14ac:dyDescent="0.55000000000000004">
      <c r="A207" s="69">
        <v>236</v>
      </c>
      <c r="B207" s="97" t="s">
        <v>933</v>
      </c>
      <c r="C207" s="62" t="s">
        <v>42</v>
      </c>
      <c r="D207" s="63" t="s">
        <v>415</v>
      </c>
      <c r="E207" s="62" t="s">
        <v>416</v>
      </c>
      <c r="F207" s="64" t="s">
        <v>417</v>
      </c>
      <c r="G207" s="62" t="s">
        <v>155</v>
      </c>
      <c r="H207" s="65" t="s">
        <v>1487</v>
      </c>
      <c r="I207" s="62" t="s">
        <v>1349</v>
      </c>
      <c r="J207" s="73"/>
      <c r="K207" s="74">
        <v>1</v>
      </c>
      <c r="L207" s="67">
        <f t="shared" si="5"/>
        <v>1</v>
      </c>
      <c r="M207" s="94"/>
      <c r="N207" s="115">
        <v>1</v>
      </c>
      <c r="O207" s="116"/>
      <c r="P207" s="116"/>
      <c r="Q207" s="116"/>
      <c r="R207" s="115">
        <v>1</v>
      </c>
      <c r="S207" s="116"/>
      <c r="T207" s="115">
        <v>12</v>
      </c>
      <c r="U207" s="101"/>
      <c r="V207" s="101">
        <v>1</v>
      </c>
      <c r="W207" s="116"/>
      <c r="X207" s="115"/>
      <c r="Y207" s="101"/>
      <c r="Z207" s="101"/>
      <c r="AA207" s="110"/>
      <c r="AB207" s="145"/>
      <c r="AC207" s="110"/>
      <c r="AD207" s="70"/>
      <c r="AE207" s="68"/>
    </row>
    <row r="208" spans="1:31" ht="25.8" x14ac:dyDescent="0.55000000000000004">
      <c r="A208" s="69">
        <v>237</v>
      </c>
      <c r="B208" s="97" t="s">
        <v>933</v>
      </c>
      <c r="C208" s="62" t="s">
        <v>42</v>
      </c>
      <c r="D208" s="63" t="s">
        <v>418</v>
      </c>
      <c r="E208" s="62" t="s">
        <v>419</v>
      </c>
      <c r="F208" s="64" t="s">
        <v>420</v>
      </c>
      <c r="G208" s="62" t="s">
        <v>155</v>
      </c>
      <c r="H208" s="65" t="s">
        <v>1485</v>
      </c>
      <c r="I208" s="62" t="s">
        <v>1382</v>
      </c>
      <c r="J208" s="73"/>
      <c r="K208" s="74">
        <v>1</v>
      </c>
      <c r="L208" s="67">
        <f t="shared" si="5"/>
        <v>1</v>
      </c>
      <c r="M208" s="94"/>
      <c r="N208" s="115">
        <v>1</v>
      </c>
      <c r="O208" s="116"/>
      <c r="P208" s="116"/>
      <c r="Q208" s="116"/>
      <c r="R208" s="115">
        <v>1</v>
      </c>
      <c r="S208" s="116"/>
      <c r="T208" s="115">
        <v>13</v>
      </c>
      <c r="U208" s="101"/>
      <c r="V208" s="101">
        <v>1</v>
      </c>
      <c r="W208" s="116"/>
      <c r="X208" s="115"/>
      <c r="Y208" s="101"/>
      <c r="Z208" s="101"/>
      <c r="AA208" s="110"/>
      <c r="AB208" s="145"/>
      <c r="AC208" s="110"/>
      <c r="AD208" s="70"/>
      <c r="AE208" s="68"/>
    </row>
    <row r="209" spans="1:31" x14ac:dyDescent="0.55000000000000004">
      <c r="A209" s="69"/>
      <c r="B209" s="97"/>
      <c r="C209" s="62" t="s">
        <v>42</v>
      </c>
      <c r="D209" s="63" t="s">
        <v>421</v>
      </c>
      <c r="E209" s="62" t="s">
        <v>248</v>
      </c>
      <c r="F209" s="64" t="s">
        <v>47</v>
      </c>
      <c r="G209" s="62"/>
      <c r="H209" s="65" t="s">
        <v>1172</v>
      </c>
      <c r="I209" s="62"/>
      <c r="J209" s="62"/>
      <c r="K209" s="66">
        <v>0</v>
      </c>
      <c r="L209" s="67" t="str">
        <f t="shared" si="5"/>
        <v/>
      </c>
      <c r="M209" s="94"/>
      <c r="N209" s="115">
        <v>1</v>
      </c>
      <c r="O209" s="116"/>
      <c r="P209" s="116"/>
      <c r="Q209" s="116"/>
      <c r="R209" s="115">
        <v>1</v>
      </c>
      <c r="S209" s="116"/>
      <c r="T209" s="115">
        <v>1</v>
      </c>
      <c r="U209" s="101"/>
      <c r="V209" s="101"/>
      <c r="W209" s="116"/>
      <c r="X209" s="115">
        <v>1</v>
      </c>
      <c r="Y209" s="101"/>
      <c r="Z209" s="101"/>
      <c r="AA209" s="110"/>
      <c r="AB209" s="145"/>
      <c r="AC209" s="110"/>
      <c r="AD209" s="70"/>
      <c r="AE209" s="68"/>
    </row>
    <row r="210" spans="1:31" ht="25.8" x14ac:dyDescent="0.55000000000000004">
      <c r="A210" s="69">
        <v>171</v>
      </c>
      <c r="B210" s="97" t="s">
        <v>933</v>
      </c>
      <c r="C210" s="62" t="s">
        <v>42</v>
      </c>
      <c r="D210" s="63" t="s">
        <v>422</v>
      </c>
      <c r="E210" s="62" t="s">
        <v>423</v>
      </c>
      <c r="F210" s="64" t="s">
        <v>424</v>
      </c>
      <c r="G210" s="62" t="s">
        <v>155</v>
      </c>
      <c r="H210" s="65" t="s">
        <v>1484</v>
      </c>
      <c r="I210" s="62" t="s">
        <v>1440</v>
      </c>
      <c r="J210" s="73"/>
      <c r="K210" s="74">
        <v>1</v>
      </c>
      <c r="L210" s="67">
        <f t="shared" si="5"/>
        <v>1</v>
      </c>
      <c r="M210" s="94"/>
      <c r="N210" s="115">
        <v>1</v>
      </c>
      <c r="O210" s="116"/>
      <c r="P210" s="116"/>
      <c r="Q210" s="116"/>
      <c r="R210" s="115">
        <v>1</v>
      </c>
      <c r="S210" s="116"/>
      <c r="T210" s="115">
        <v>16</v>
      </c>
      <c r="U210" s="101"/>
      <c r="V210" s="101">
        <v>1</v>
      </c>
      <c r="W210" s="116"/>
      <c r="X210" s="115">
        <v>1</v>
      </c>
      <c r="Y210" s="101"/>
      <c r="Z210" s="101"/>
      <c r="AA210" s="110"/>
      <c r="AB210" s="145"/>
      <c r="AC210" s="110"/>
      <c r="AD210" s="70"/>
      <c r="AE210" s="68"/>
    </row>
    <row r="211" spans="1:31" ht="25.8" x14ac:dyDescent="0.55000000000000004">
      <c r="A211" s="69">
        <v>172</v>
      </c>
      <c r="B211" s="97" t="s">
        <v>933</v>
      </c>
      <c r="C211" s="62" t="s">
        <v>42</v>
      </c>
      <c r="D211" s="63" t="s">
        <v>425</v>
      </c>
      <c r="E211" s="62" t="s">
        <v>426</v>
      </c>
      <c r="F211" s="64" t="s">
        <v>427</v>
      </c>
      <c r="G211" s="62" t="s">
        <v>155</v>
      </c>
      <c r="H211" s="65" t="s">
        <v>1484</v>
      </c>
      <c r="I211" s="62" t="s">
        <v>1441</v>
      </c>
      <c r="J211" s="73"/>
      <c r="K211" s="74">
        <v>1</v>
      </c>
      <c r="L211" s="67">
        <f t="shared" si="5"/>
        <v>1</v>
      </c>
      <c r="M211" s="94"/>
      <c r="N211" s="115">
        <v>1</v>
      </c>
      <c r="O211" s="116"/>
      <c r="P211" s="116"/>
      <c r="Q211" s="116"/>
      <c r="R211" s="115">
        <v>1</v>
      </c>
      <c r="S211" s="116"/>
      <c r="T211" s="115">
        <v>16</v>
      </c>
      <c r="U211" s="101"/>
      <c r="V211" s="101">
        <v>1</v>
      </c>
      <c r="W211" s="116"/>
      <c r="X211" s="115">
        <v>1</v>
      </c>
      <c r="Y211" s="101"/>
      <c r="Z211" s="101"/>
      <c r="AA211" s="110"/>
      <c r="AB211" s="145"/>
      <c r="AC211" s="110"/>
      <c r="AD211" s="70"/>
      <c r="AE211" s="68"/>
    </row>
    <row r="212" spans="1:31" s="60" customFormat="1" ht="18.3" x14ac:dyDescent="0.55000000000000004">
      <c r="A212" s="54"/>
      <c r="B212" s="54"/>
      <c r="C212" s="55" t="s">
        <v>428</v>
      </c>
      <c r="D212" s="56"/>
      <c r="E212" s="57"/>
      <c r="F212" s="57"/>
      <c r="G212" s="58"/>
      <c r="H212" s="58" t="s">
        <v>1172</v>
      </c>
      <c r="I212" s="58"/>
      <c r="J212" s="57"/>
      <c r="K212" s="57"/>
      <c r="L212" s="57" t="str">
        <f t="shared" si="5"/>
        <v/>
      </c>
      <c r="M212" s="57"/>
      <c r="N212" s="127"/>
      <c r="O212" s="57"/>
      <c r="P212" s="57"/>
      <c r="Q212" s="57"/>
      <c r="R212" s="127"/>
      <c r="S212" s="57"/>
      <c r="T212" s="127"/>
      <c r="U212" s="57"/>
      <c r="V212" s="57"/>
      <c r="W212" s="57"/>
      <c r="X212" s="127"/>
      <c r="Y212" s="57"/>
      <c r="Z212" s="57"/>
      <c r="AA212" s="128"/>
      <c r="AB212" s="57"/>
      <c r="AC212" s="128"/>
      <c r="AD212" s="59"/>
      <c r="AE212" s="87"/>
    </row>
    <row r="213" spans="1:31" x14ac:dyDescent="0.55000000000000004">
      <c r="B213" s="96"/>
      <c r="C213" s="62" t="s">
        <v>42</v>
      </c>
      <c r="D213" s="63" t="s">
        <v>429</v>
      </c>
      <c r="E213" s="62" t="s">
        <v>428</v>
      </c>
      <c r="F213" s="64" t="s">
        <v>43</v>
      </c>
      <c r="G213" s="62"/>
      <c r="H213" s="65" t="s">
        <v>1172</v>
      </c>
      <c r="I213" s="62"/>
      <c r="J213" s="62" t="s">
        <v>430</v>
      </c>
      <c r="K213" s="66">
        <v>0</v>
      </c>
      <c r="L213" s="67" t="str">
        <f t="shared" ref="L213:L244" si="6">IF(COUNT(O213,P213,Q213,S213,U213,V213,W213,Y213,AC213)&gt;0,SUM(O213,P213,Q213,S213,U213,V213,W213,Y213,AC213)/COUNT(O213,P213,Q213,S213,U213,V213,W213,Y213,AC213),"")</f>
        <v/>
      </c>
      <c r="M213" s="94"/>
      <c r="N213" s="115"/>
      <c r="O213" s="116"/>
      <c r="P213" s="116"/>
      <c r="Q213" s="116"/>
      <c r="R213" s="115">
        <v>1</v>
      </c>
      <c r="S213" s="116"/>
      <c r="T213" s="115">
        <v>1</v>
      </c>
      <c r="U213" s="101"/>
      <c r="V213" s="101"/>
      <c r="W213" s="116"/>
      <c r="X213" s="115">
        <v>1</v>
      </c>
      <c r="Y213" s="101"/>
      <c r="Z213" s="101"/>
      <c r="AA213" s="110"/>
      <c r="AB213" s="145">
        <v>1</v>
      </c>
      <c r="AC213" s="110"/>
      <c r="AD213" s="70"/>
      <c r="AE213" s="68"/>
    </row>
    <row r="214" spans="1:31" x14ac:dyDescent="0.55000000000000004">
      <c r="B214" s="96"/>
      <c r="C214" s="62" t="s">
        <v>42</v>
      </c>
      <c r="D214" s="63" t="s">
        <v>431</v>
      </c>
      <c r="E214" s="62" t="s">
        <v>432</v>
      </c>
      <c r="F214" s="64" t="s">
        <v>47</v>
      </c>
      <c r="G214" s="62"/>
      <c r="H214" s="65" t="s">
        <v>1172</v>
      </c>
      <c r="I214" s="62"/>
      <c r="J214" s="62"/>
      <c r="K214" s="66">
        <v>0</v>
      </c>
      <c r="L214" s="67" t="str">
        <f t="shared" si="6"/>
        <v/>
      </c>
      <c r="M214" s="94"/>
      <c r="N214" s="115">
        <v>1</v>
      </c>
      <c r="O214" s="116"/>
      <c r="P214" s="116"/>
      <c r="Q214" s="116"/>
      <c r="R214" s="115">
        <v>1</v>
      </c>
      <c r="S214" s="116"/>
      <c r="T214" s="115"/>
      <c r="U214" s="101"/>
      <c r="V214" s="101"/>
      <c r="W214" s="116"/>
      <c r="X214" s="115">
        <v>1</v>
      </c>
      <c r="Y214" s="101"/>
      <c r="Z214" s="101"/>
      <c r="AA214" s="110"/>
      <c r="AB214" s="145">
        <v>1</v>
      </c>
      <c r="AC214" s="110"/>
      <c r="AD214" s="70"/>
      <c r="AE214" s="68"/>
    </row>
    <row r="215" spans="1:31" x14ac:dyDescent="0.55000000000000004">
      <c r="B215" s="96"/>
      <c r="C215" s="62" t="s">
        <v>42</v>
      </c>
      <c r="D215" s="63" t="s">
        <v>433</v>
      </c>
      <c r="E215" s="62" t="s">
        <v>434</v>
      </c>
      <c r="F215" s="64" t="s">
        <v>47</v>
      </c>
      <c r="G215" s="62"/>
      <c r="H215" s="65" t="s">
        <v>1172</v>
      </c>
      <c r="I215" s="62"/>
      <c r="J215" s="62"/>
      <c r="K215" s="66"/>
      <c r="L215" s="67" t="str">
        <f t="shared" si="6"/>
        <v/>
      </c>
      <c r="M215" s="94"/>
      <c r="N215" s="115"/>
      <c r="O215" s="116"/>
      <c r="P215" s="116"/>
      <c r="Q215" s="116"/>
      <c r="R215" s="115"/>
      <c r="S215" s="116"/>
      <c r="T215" s="115"/>
      <c r="U215" s="101"/>
      <c r="V215" s="101"/>
      <c r="W215" s="116"/>
      <c r="X215" s="115"/>
      <c r="Y215" s="101"/>
      <c r="Z215" s="101"/>
      <c r="AA215" s="110"/>
      <c r="AB215" s="145"/>
      <c r="AC215" s="110"/>
      <c r="AD215" s="70"/>
      <c r="AE215" s="68"/>
    </row>
    <row r="216" spans="1:31" ht="25.8" x14ac:dyDescent="0.55000000000000004">
      <c r="A216" s="61">
        <v>186</v>
      </c>
      <c r="B216" s="97" t="s">
        <v>933</v>
      </c>
      <c r="C216" s="71">
        <v>38533</v>
      </c>
      <c r="D216" s="72" t="s">
        <v>435</v>
      </c>
      <c r="E216" s="65" t="s">
        <v>436</v>
      </c>
      <c r="F216" s="64" t="s">
        <v>437</v>
      </c>
      <c r="G216" s="65" t="s">
        <v>103</v>
      </c>
      <c r="H216" s="65" t="s">
        <v>1489</v>
      </c>
      <c r="I216" s="65" t="s">
        <v>948</v>
      </c>
      <c r="J216" s="73" t="s">
        <v>62</v>
      </c>
      <c r="K216" s="74">
        <v>1</v>
      </c>
      <c r="L216" s="67">
        <f t="shared" si="6"/>
        <v>1</v>
      </c>
      <c r="M216" s="94"/>
      <c r="N216" s="115">
        <v>3</v>
      </c>
      <c r="O216" s="116">
        <v>1</v>
      </c>
      <c r="P216" s="116"/>
      <c r="Q216" s="116"/>
      <c r="R216" s="115"/>
      <c r="S216" s="116"/>
      <c r="T216" s="115"/>
      <c r="U216" s="101"/>
      <c r="V216" s="101"/>
      <c r="W216" s="116"/>
      <c r="X216" s="115"/>
      <c r="Y216" s="101"/>
      <c r="Z216" s="101"/>
      <c r="AA216" s="110"/>
      <c r="AB216" s="145"/>
      <c r="AC216" s="110"/>
      <c r="AD216" s="70"/>
      <c r="AE216" s="68"/>
    </row>
    <row r="217" spans="1:31" ht="38.700000000000003" x14ac:dyDescent="0.55000000000000004">
      <c r="A217" s="61">
        <v>187</v>
      </c>
      <c r="B217" s="97" t="s">
        <v>933</v>
      </c>
      <c r="C217" s="71">
        <v>38533</v>
      </c>
      <c r="D217" s="72" t="s">
        <v>438</v>
      </c>
      <c r="E217" s="65" t="s">
        <v>439</v>
      </c>
      <c r="F217" s="64" t="s">
        <v>440</v>
      </c>
      <c r="G217" s="65" t="s">
        <v>103</v>
      </c>
      <c r="H217" s="65" t="s">
        <v>1490</v>
      </c>
      <c r="I217" s="65" t="s">
        <v>1120</v>
      </c>
      <c r="J217" s="73" t="s">
        <v>62</v>
      </c>
      <c r="K217" s="74">
        <v>1</v>
      </c>
      <c r="L217" s="67">
        <f t="shared" si="6"/>
        <v>1</v>
      </c>
      <c r="M217" s="94"/>
      <c r="N217" s="115">
        <v>4</v>
      </c>
      <c r="O217" s="116">
        <v>1</v>
      </c>
      <c r="P217" s="116"/>
      <c r="Q217" s="116"/>
      <c r="R217" s="115"/>
      <c r="S217" s="116"/>
      <c r="T217" s="115"/>
      <c r="U217" s="101"/>
      <c r="V217" s="101"/>
      <c r="W217" s="116"/>
      <c r="X217" s="115"/>
      <c r="Y217" s="101"/>
      <c r="Z217" s="101"/>
      <c r="AA217" s="110"/>
      <c r="AB217" s="145"/>
      <c r="AC217" s="110"/>
      <c r="AD217" s="70"/>
      <c r="AE217" s="68"/>
    </row>
    <row r="218" spans="1:31" x14ac:dyDescent="0.55000000000000004">
      <c r="B218" s="96"/>
      <c r="C218" s="62" t="s">
        <v>42</v>
      </c>
      <c r="D218" s="63" t="s">
        <v>441</v>
      </c>
      <c r="E218" s="62" t="s">
        <v>442</v>
      </c>
      <c r="F218" s="64" t="s">
        <v>47</v>
      </c>
      <c r="G218" s="62"/>
      <c r="H218" s="65" t="s">
        <v>1172</v>
      </c>
      <c r="I218" s="62"/>
      <c r="J218" s="62"/>
      <c r="K218" s="66"/>
      <c r="L218" s="67" t="str">
        <f t="shared" si="6"/>
        <v/>
      </c>
      <c r="M218" s="94"/>
      <c r="N218" s="115"/>
      <c r="O218" s="116"/>
      <c r="P218" s="116"/>
      <c r="Q218" s="116"/>
      <c r="R218" s="115"/>
      <c r="S218" s="116"/>
      <c r="T218" s="115"/>
      <c r="U218" s="101"/>
      <c r="V218" s="101"/>
      <c r="W218" s="116"/>
      <c r="X218" s="115"/>
      <c r="Y218" s="101"/>
      <c r="Z218" s="101"/>
      <c r="AA218" s="110"/>
      <c r="AB218" s="145"/>
      <c r="AC218" s="110"/>
      <c r="AD218" s="70"/>
      <c r="AE218" s="68"/>
    </row>
    <row r="219" spans="1:31" ht="38.700000000000003" x14ac:dyDescent="0.55000000000000004">
      <c r="A219" s="61">
        <v>188</v>
      </c>
      <c r="B219" s="97" t="s">
        <v>933</v>
      </c>
      <c r="C219" s="71">
        <v>38533</v>
      </c>
      <c r="D219" s="72" t="s">
        <v>443</v>
      </c>
      <c r="E219" s="65" t="s">
        <v>444</v>
      </c>
      <c r="F219" s="64" t="s">
        <v>445</v>
      </c>
      <c r="G219" s="65" t="s">
        <v>103</v>
      </c>
      <c r="H219" s="65" t="s">
        <v>1490</v>
      </c>
      <c r="I219" s="65" t="s">
        <v>1121</v>
      </c>
      <c r="J219" s="73" t="s">
        <v>62</v>
      </c>
      <c r="K219" s="74">
        <v>1</v>
      </c>
      <c r="L219" s="67">
        <f t="shared" si="6"/>
        <v>1</v>
      </c>
      <c r="M219" s="94"/>
      <c r="N219" s="115">
        <v>4</v>
      </c>
      <c r="O219" s="116">
        <v>1</v>
      </c>
      <c r="P219" s="116"/>
      <c r="Q219" s="116"/>
      <c r="R219" s="115"/>
      <c r="S219" s="116"/>
      <c r="T219" s="115"/>
      <c r="U219" s="101"/>
      <c r="V219" s="101"/>
      <c r="W219" s="116"/>
      <c r="X219" s="115"/>
      <c r="Y219" s="101"/>
      <c r="Z219" s="101"/>
      <c r="AA219" s="110"/>
      <c r="AB219" s="145"/>
      <c r="AC219" s="110"/>
      <c r="AD219" s="70"/>
      <c r="AE219" s="68"/>
    </row>
    <row r="220" spans="1:31" ht="38.700000000000003" x14ac:dyDescent="0.55000000000000004">
      <c r="A220" s="61">
        <v>189</v>
      </c>
      <c r="B220" s="97" t="s">
        <v>933</v>
      </c>
      <c r="C220" s="71">
        <v>38533</v>
      </c>
      <c r="D220" s="72" t="s">
        <v>446</v>
      </c>
      <c r="E220" s="65" t="s">
        <v>447</v>
      </c>
      <c r="F220" s="64" t="s">
        <v>448</v>
      </c>
      <c r="G220" s="65" t="s">
        <v>103</v>
      </c>
      <c r="H220" s="65" t="s">
        <v>1490</v>
      </c>
      <c r="I220" s="65" t="s">
        <v>1127</v>
      </c>
      <c r="J220" s="73" t="s">
        <v>62</v>
      </c>
      <c r="K220" s="74">
        <v>1</v>
      </c>
      <c r="L220" s="67">
        <f t="shared" si="6"/>
        <v>1</v>
      </c>
      <c r="M220" s="94"/>
      <c r="N220" s="115">
        <v>4</v>
      </c>
      <c r="O220" s="116">
        <v>1</v>
      </c>
      <c r="P220" s="116"/>
      <c r="Q220" s="116"/>
      <c r="R220" s="115"/>
      <c r="S220" s="116"/>
      <c r="T220" s="115"/>
      <c r="U220" s="101"/>
      <c r="V220" s="101"/>
      <c r="W220" s="116"/>
      <c r="X220" s="115"/>
      <c r="Y220" s="101"/>
      <c r="Z220" s="101"/>
      <c r="AA220" s="110"/>
      <c r="AB220" s="145"/>
      <c r="AC220" s="110"/>
      <c r="AD220" s="70"/>
      <c r="AE220" s="68"/>
    </row>
    <row r="221" spans="1:31" x14ac:dyDescent="0.55000000000000004">
      <c r="B221" s="96"/>
      <c r="C221" s="62" t="s">
        <v>42</v>
      </c>
      <c r="D221" s="63" t="s">
        <v>449</v>
      </c>
      <c r="E221" s="62" t="s">
        <v>450</v>
      </c>
      <c r="F221" s="64" t="s">
        <v>47</v>
      </c>
      <c r="G221" s="62"/>
      <c r="H221" s="65" t="s">
        <v>1172</v>
      </c>
      <c r="I221" s="62"/>
      <c r="J221" s="62"/>
      <c r="K221" s="66">
        <v>0</v>
      </c>
      <c r="L221" s="67" t="str">
        <f t="shared" si="6"/>
        <v/>
      </c>
      <c r="M221" s="94"/>
      <c r="N221" s="115">
        <v>1</v>
      </c>
      <c r="O221" s="116"/>
      <c r="P221" s="116"/>
      <c r="Q221" s="116"/>
      <c r="R221" s="115">
        <v>1</v>
      </c>
      <c r="S221" s="116"/>
      <c r="T221" s="115">
        <v>1</v>
      </c>
      <c r="U221" s="101"/>
      <c r="V221" s="101"/>
      <c r="W221" s="116"/>
      <c r="X221" s="115"/>
      <c r="Y221" s="101"/>
      <c r="Z221" s="101"/>
      <c r="AA221" s="110"/>
      <c r="AB221" s="145">
        <v>1</v>
      </c>
      <c r="AC221" s="110"/>
      <c r="AD221" s="70"/>
      <c r="AE221" s="68"/>
    </row>
    <row r="222" spans="1:31" x14ac:dyDescent="0.55000000000000004">
      <c r="B222" s="96"/>
      <c r="C222" s="62" t="s">
        <v>42</v>
      </c>
      <c r="D222" s="63" t="s">
        <v>451</v>
      </c>
      <c r="E222" s="62" t="s">
        <v>51</v>
      </c>
      <c r="F222" s="64" t="s">
        <v>47</v>
      </c>
      <c r="G222" s="62"/>
      <c r="H222" s="65" t="s">
        <v>1172</v>
      </c>
      <c r="I222" s="62"/>
      <c r="J222" s="62"/>
      <c r="K222" s="66">
        <v>0</v>
      </c>
      <c r="L222" s="67" t="str">
        <f t="shared" si="6"/>
        <v/>
      </c>
      <c r="M222" s="94"/>
      <c r="N222" s="115">
        <v>1</v>
      </c>
      <c r="O222" s="116"/>
      <c r="P222" s="116"/>
      <c r="Q222" s="116"/>
      <c r="R222" s="115">
        <v>1</v>
      </c>
      <c r="S222" s="116"/>
      <c r="T222" s="115">
        <v>1</v>
      </c>
      <c r="U222" s="101"/>
      <c r="V222" s="101"/>
      <c r="W222" s="116"/>
      <c r="X222" s="115">
        <v>1</v>
      </c>
      <c r="Y222" s="101"/>
      <c r="Z222" s="101"/>
      <c r="AA222" s="110"/>
      <c r="AB222" s="145"/>
      <c r="AC222" s="110"/>
      <c r="AD222" s="70"/>
      <c r="AE222" s="68"/>
    </row>
    <row r="223" spans="1:31" x14ac:dyDescent="0.55000000000000004">
      <c r="A223" s="69"/>
      <c r="B223" s="97"/>
      <c r="C223" s="62" t="s">
        <v>42</v>
      </c>
      <c r="D223" s="63" t="s">
        <v>452</v>
      </c>
      <c r="E223" s="62" t="s">
        <v>453</v>
      </c>
      <c r="F223" s="64" t="s">
        <v>47</v>
      </c>
      <c r="G223" s="62"/>
      <c r="H223" s="65" t="s">
        <v>1172</v>
      </c>
      <c r="I223" s="62"/>
      <c r="J223" s="62"/>
      <c r="K223" s="66">
        <v>0</v>
      </c>
      <c r="L223" s="67" t="str">
        <f t="shared" si="6"/>
        <v/>
      </c>
      <c r="M223" s="94"/>
      <c r="N223" s="115">
        <v>1</v>
      </c>
      <c r="O223" s="116"/>
      <c r="P223" s="116"/>
      <c r="Q223" s="116"/>
      <c r="R223" s="115">
        <v>1</v>
      </c>
      <c r="S223" s="116"/>
      <c r="T223" s="115">
        <v>1</v>
      </c>
      <c r="U223" s="101"/>
      <c r="V223" s="101"/>
      <c r="W223" s="116"/>
      <c r="X223" s="115">
        <v>1</v>
      </c>
      <c r="Y223" s="101"/>
      <c r="Z223" s="101"/>
      <c r="AA223" s="110"/>
      <c r="AB223" s="145"/>
      <c r="AC223" s="110"/>
      <c r="AD223" s="70"/>
      <c r="AE223" s="68"/>
    </row>
    <row r="224" spans="1:31" ht="25.8" x14ac:dyDescent="0.55000000000000004">
      <c r="A224" s="69">
        <v>71</v>
      </c>
      <c r="B224" s="97" t="s">
        <v>933</v>
      </c>
      <c r="C224" s="62" t="s">
        <v>42</v>
      </c>
      <c r="D224" s="63" t="s">
        <v>454</v>
      </c>
      <c r="E224" s="62" t="s">
        <v>455</v>
      </c>
      <c r="F224" s="64" t="s">
        <v>456</v>
      </c>
      <c r="G224" s="65" t="s">
        <v>74</v>
      </c>
      <c r="H224" s="65" t="s">
        <v>1491</v>
      </c>
      <c r="I224" s="65" t="s">
        <v>1173</v>
      </c>
      <c r="J224" s="73" t="s">
        <v>239</v>
      </c>
      <c r="K224" s="74">
        <v>1</v>
      </c>
      <c r="L224" s="67">
        <f t="shared" si="6"/>
        <v>1</v>
      </c>
      <c r="M224" s="94"/>
      <c r="N224" s="115">
        <v>5</v>
      </c>
      <c r="O224" s="116">
        <v>1</v>
      </c>
      <c r="P224" s="116"/>
      <c r="Q224" s="116"/>
      <c r="R224" s="115"/>
      <c r="S224" s="116"/>
      <c r="T224" s="115"/>
      <c r="U224" s="101"/>
      <c r="V224" s="101"/>
      <c r="W224" s="116"/>
      <c r="X224" s="115"/>
      <c r="Y224" s="101"/>
      <c r="Z224" s="101"/>
      <c r="AA224" s="110"/>
      <c r="AB224" s="145"/>
      <c r="AC224" s="110"/>
      <c r="AD224" s="70"/>
      <c r="AE224" s="68"/>
    </row>
    <row r="225" spans="1:31" ht="25.8" x14ac:dyDescent="0.55000000000000004">
      <c r="A225" s="69">
        <v>72</v>
      </c>
      <c r="B225" s="97" t="s">
        <v>933</v>
      </c>
      <c r="C225" s="62" t="s">
        <v>42</v>
      </c>
      <c r="D225" s="63" t="s">
        <v>457</v>
      </c>
      <c r="E225" s="62" t="s">
        <v>458</v>
      </c>
      <c r="F225" s="64" t="s">
        <v>459</v>
      </c>
      <c r="G225" s="65" t="s">
        <v>74</v>
      </c>
      <c r="H225" s="65" t="s">
        <v>1491</v>
      </c>
      <c r="I225" s="65" t="s">
        <v>1174</v>
      </c>
      <c r="J225" s="73" t="s">
        <v>239</v>
      </c>
      <c r="K225" s="74">
        <v>1</v>
      </c>
      <c r="L225" s="67">
        <f t="shared" si="6"/>
        <v>1</v>
      </c>
      <c r="M225" s="94"/>
      <c r="N225" s="115">
        <v>5</v>
      </c>
      <c r="O225" s="116">
        <v>1</v>
      </c>
      <c r="P225" s="116"/>
      <c r="Q225" s="116"/>
      <c r="R225" s="115"/>
      <c r="S225" s="116"/>
      <c r="T225" s="115"/>
      <c r="U225" s="101"/>
      <c r="V225" s="101"/>
      <c r="W225" s="116"/>
      <c r="X225" s="115"/>
      <c r="Y225" s="101"/>
      <c r="Z225" s="101"/>
      <c r="AA225" s="110"/>
      <c r="AB225" s="145"/>
      <c r="AC225" s="110"/>
      <c r="AD225" s="70"/>
      <c r="AE225" s="68"/>
    </row>
    <row r="226" spans="1:31" ht="25.8" x14ac:dyDescent="0.55000000000000004">
      <c r="A226" s="69">
        <v>185</v>
      </c>
      <c r="B226" s="97" t="s">
        <v>933</v>
      </c>
      <c r="C226" s="62" t="s">
        <v>42</v>
      </c>
      <c r="D226" s="63" t="s">
        <v>460</v>
      </c>
      <c r="E226" s="62" t="s">
        <v>461</v>
      </c>
      <c r="F226" s="64" t="s">
        <v>462</v>
      </c>
      <c r="G226" s="65" t="s">
        <v>74</v>
      </c>
      <c r="H226" s="65" t="s">
        <v>1491</v>
      </c>
      <c r="I226" s="65" t="s">
        <v>1175</v>
      </c>
      <c r="J226" s="73" t="s">
        <v>239</v>
      </c>
      <c r="K226" s="74">
        <v>1</v>
      </c>
      <c r="L226" s="67">
        <f t="shared" si="6"/>
        <v>1</v>
      </c>
      <c r="M226" s="94"/>
      <c r="N226" s="115">
        <v>5</v>
      </c>
      <c r="O226" s="116">
        <v>1</v>
      </c>
      <c r="P226" s="116"/>
      <c r="Q226" s="116"/>
      <c r="R226" s="115"/>
      <c r="S226" s="116"/>
      <c r="T226" s="115"/>
      <c r="U226" s="101"/>
      <c r="V226" s="101"/>
      <c r="W226" s="116"/>
      <c r="X226" s="115"/>
      <c r="Y226" s="101"/>
      <c r="Z226" s="101"/>
      <c r="AA226" s="110"/>
      <c r="AB226" s="145"/>
      <c r="AC226" s="110"/>
      <c r="AD226" s="70"/>
      <c r="AE226" s="68"/>
    </row>
    <row r="227" spans="1:31" ht="38.700000000000003" x14ac:dyDescent="0.55000000000000004">
      <c r="A227" s="69">
        <v>190</v>
      </c>
      <c r="B227" s="97" t="s">
        <v>933</v>
      </c>
      <c r="C227" s="62" t="s">
        <v>42</v>
      </c>
      <c r="D227" s="63" t="s">
        <v>463</v>
      </c>
      <c r="E227" s="62" t="s">
        <v>464</v>
      </c>
      <c r="F227" s="64" t="s">
        <v>465</v>
      </c>
      <c r="G227" s="65" t="s">
        <v>103</v>
      </c>
      <c r="H227" s="65" t="s">
        <v>1490</v>
      </c>
      <c r="I227" s="65" t="s">
        <v>1122</v>
      </c>
      <c r="J227" s="73" t="s">
        <v>239</v>
      </c>
      <c r="K227" s="74">
        <v>1</v>
      </c>
      <c r="L227" s="67">
        <f t="shared" si="6"/>
        <v>1</v>
      </c>
      <c r="M227" s="94"/>
      <c r="N227" s="115">
        <v>4</v>
      </c>
      <c r="O227" s="116">
        <v>1</v>
      </c>
      <c r="P227" s="116"/>
      <c r="Q227" s="116"/>
      <c r="R227" s="115"/>
      <c r="S227" s="116"/>
      <c r="T227" s="115"/>
      <c r="U227" s="101"/>
      <c r="V227" s="101"/>
      <c r="W227" s="116"/>
      <c r="X227" s="115"/>
      <c r="Y227" s="101"/>
      <c r="Z227" s="101"/>
      <c r="AA227" s="110"/>
      <c r="AB227" s="145"/>
      <c r="AC227" s="110"/>
      <c r="AD227" s="70"/>
      <c r="AE227" s="68"/>
    </row>
    <row r="228" spans="1:31" ht="38.700000000000003" x14ac:dyDescent="0.55000000000000004">
      <c r="A228" s="69">
        <v>191</v>
      </c>
      <c r="B228" s="97" t="s">
        <v>933</v>
      </c>
      <c r="C228" s="62" t="s">
        <v>42</v>
      </c>
      <c r="D228" s="63" t="s">
        <v>466</v>
      </c>
      <c r="E228" s="62" t="s">
        <v>467</v>
      </c>
      <c r="F228" s="64" t="s">
        <v>468</v>
      </c>
      <c r="G228" s="65" t="s">
        <v>103</v>
      </c>
      <c r="H228" s="65" t="s">
        <v>1490</v>
      </c>
      <c r="I228" s="65" t="s">
        <v>1135</v>
      </c>
      <c r="J228" s="73" t="s">
        <v>239</v>
      </c>
      <c r="K228" s="74">
        <v>1</v>
      </c>
      <c r="L228" s="67">
        <f t="shared" si="6"/>
        <v>1</v>
      </c>
      <c r="M228" s="94"/>
      <c r="N228" s="115">
        <v>4</v>
      </c>
      <c r="O228" s="116">
        <v>1</v>
      </c>
      <c r="P228" s="116"/>
      <c r="Q228" s="116"/>
      <c r="R228" s="115"/>
      <c r="S228" s="116"/>
      <c r="T228" s="115"/>
      <c r="U228" s="101"/>
      <c r="V228" s="101"/>
      <c r="W228" s="116"/>
      <c r="X228" s="115"/>
      <c r="Y228" s="101"/>
      <c r="Z228" s="101"/>
      <c r="AA228" s="110"/>
      <c r="AB228" s="145"/>
      <c r="AC228" s="110"/>
      <c r="AD228" s="70"/>
      <c r="AE228" s="68"/>
    </row>
    <row r="229" spans="1:31" x14ac:dyDescent="0.55000000000000004">
      <c r="A229" s="69"/>
      <c r="B229" s="97"/>
      <c r="C229" s="62" t="s">
        <v>42</v>
      </c>
      <c r="D229" s="63" t="s">
        <v>469</v>
      </c>
      <c r="E229" s="62" t="s">
        <v>54</v>
      </c>
      <c r="F229" s="64" t="s">
        <v>47</v>
      </c>
      <c r="G229" s="62"/>
      <c r="H229" s="65" t="s">
        <v>1172</v>
      </c>
      <c r="I229" s="62"/>
      <c r="J229" s="62"/>
      <c r="K229" s="66">
        <v>0</v>
      </c>
      <c r="L229" s="67" t="str">
        <f t="shared" si="6"/>
        <v/>
      </c>
      <c r="M229" s="94"/>
      <c r="N229" s="115">
        <v>1</v>
      </c>
      <c r="O229" s="116"/>
      <c r="P229" s="116"/>
      <c r="Q229" s="116"/>
      <c r="R229" s="115">
        <v>1</v>
      </c>
      <c r="S229" s="116"/>
      <c r="T229" s="115">
        <v>1</v>
      </c>
      <c r="U229" s="101"/>
      <c r="V229" s="101"/>
      <c r="W229" s="116"/>
      <c r="X229" s="115">
        <v>1</v>
      </c>
      <c r="Y229" s="101"/>
      <c r="Z229" s="101"/>
      <c r="AA229" s="110"/>
      <c r="AB229" s="145"/>
      <c r="AC229" s="110"/>
      <c r="AD229" s="70"/>
      <c r="AE229" s="68"/>
    </row>
    <row r="230" spans="1:31" x14ac:dyDescent="0.55000000000000004">
      <c r="A230" s="69"/>
      <c r="B230" s="97"/>
      <c r="C230" s="62" t="s">
        <v>42</v>
      </c>
      <c r="D230" s="63" t="s">
        <v>470</v>
      </c>
      <c r="E230" s="62" t="s">
        <v>471</v>
      </c>
      <c r="F230" s="64" t="s">
        <v>47</v>
      </c>
      <c r="G230" s="62"/>
      <c r="H230" s="65" t="s">
        <v>1172</v>
      </c>
      <c r="I230" s="62"/>
      <c r="J230" s="62"/>
      <c r="K230" s="66">
        <v>0</v>
      </c>
      <c r="L230" s="67" t="str">
        <f t="shared" si="6"/>
        <v/>
      </c>
      <c r="M230" s="94"/>
      <c r="N230" s="115">
        <v>1</v>
      </c>
      <c r="O230" s="116"/>
      <c r="P230" s="116"/>
      <c r="Q230" s="116"/>
      <c r="R230" s="115">
        <v>1</v>
      </c>
      <c r="S230" s="116"/>
      <c r="T230" s="115">
        <v>1</v>
      </c>
      <c r="U230" s="101"/>
      <c r="V230" s="101"/>
      <c r="W230" s="116"/>
      <c r="X230" s="115">
        <v>1</v>
      </c>
      <c r="Y230" s="101"/>
      <c r="Z230" s="101"/>
      <c r="AA230" s="110"/>
      <c r="AB230" s="145"/>
      <c r="AC230" s="110"/>
      <c r="AD230" s="70"/>
      <c r="AE230" s="68"/>
    </row>
    <row r="231" spans="1:31" ht="38.700000000000003" x14ac:dyDescent="0.55000000000000004">
      <c r="A231" s="69">
        <v>238</v>
      </c>
      <c r="B231" s="97" t="s">
        <v>933</v>
      </c>
      <c r="C231" s="71">
        <v>38533</v>
      </c>
      <c r="D231" s="72" t="s">
        <v>472</v>
      </c>
      <c r="E231" s="65" t="s">
        <v>473</v>
      </c>
      <c r="F231" s="64" t="s">
        <v>474</v>
      </c>
      <c r="G231" s="118" t="s">
        <v>475</v>
      </c>
      <c r="H231" s="65" t="s">
        <v>1492</v>
      </c>
      <c r="I231" s="65" t="s">
        <v>1259</v>
      </c>
      <c r="J231" s="73"/>
      <c r="K231" s="74">
        <v>1</v>
      </c>
      <c r="L231" s="67">
        <f t="shared" si="6"/>
        <v>1</v>
      </c>
      <c r="M231" s="94"/>
      <c r="N231" s="115">
        <v>6</v>
      </c>
      <c r="O231" s="116">
        <v>1</v>
      </c>
      <c r="P231" s="116"/>
      <c r="Q231" s="116"/>
      <c r="R231" s="115"/>
      <c r="S231" s="116"/>
      <c r="T231" s="115"/>
      <c r="U231" s="101"/>
      <c r="V231" s="101"/>
      <c r="W231" s="116"/>
      <c r="X231" s="115"/>
      <c r="Y231" s="101"/>
      <c r="Z231" s="101"/>
      <c r="AA231" s="110"/>
      <c r="AB231" s="145"/>
      <c r="AC231" s="110"/>
      <c r="AD231" s="70"/>
      <c r="AE231" s="68"/>
    </row>
    <row r="232" spans="1:31" ht="38.700000000000003" x14ac:dyDescent="0.55000000000000004">
      <c r="A232" s="69">
        <v>239</v>
      </c>
      <c r="B232" s="97" t="s">
        <v>933</v>
      </c>
      <c r="C232" s="71">
        <v>38533</v>
      </c>
      <c r="D232" s="72" t="s">
        <v>476</v>
      </c>
      <c r="E232" s="65" t="s">
        <v>477</v>
      </c>
      <c r="F232" s="64" t="s">
        <v>478</v>
      </c>
      <c r="G232" s="118" t="s">
        <v>475</v>
      </c>
      <c r="H232" s="65" t="s">
        <v>1492</v>
      </c>
      <c r="I232" s="65" t="s">
        <v>1260</v>
      </c>
      <c r="J232" s="73"/>
      <c r="K232" s="74">
        <v>1</v>
      </c>
      <c r="L232" s="67">
        <f t="shared" si="6"/>
        <v>1</v>
      </c>
      <c r="M232" s="94"/>
      <c r="N232" s="115">
        <v>6</v>
      </c>
      <c r="O232" s="116">
        <v>1</v>
      </c>
      <c r="P232" s="116"/>
      <c r="Q232" s="116"/>
      <c r="R232" s="115"/>
      <c r="S232" s="116"/>
      <c r="T232" s="115"/>
      <c r="U232" s="101"/>
      <c r="V232" s="101"/>
      <c r="W232" s="116"/>
      <c r="X232" s="115"/>
      <c r="Y232" s="101"/>
      <c r="Z232" s="101"/>
      <c r="AA232" s="110"/>
      <c r="AB232" s="145"/>
      <c r="AC232" s="110"/>
      <c r="AD232" s="70"/>
      <c r="AE232" s="68"/>
    </row>
    <row r="233" spans="1:31" ht="25.8" x14ac:dyDescent="0.55000000000000004">
      <c r="A233" s="69">
        <v>261</v>
      </c>
      <c r="B233" s="97" t="s">
        <v>933</v>
      </c>
      <c r="C233" s="71">
        <v>38533</v>
      </c>
      <c r="D233" s="72" t="s">
        <v>987</v>
      </c>
      <c r="E233" s="65" t="s">
        <v>1233</v>
      </c>
      <c r="F233" s="64" t="s">
        <v>988</v>
      </c>
      <c r="G233" s="118" t="s">
        <v>475</v>
      </c>
      <c r="H233" s="65" t="s">
        <v>1493</v>
      </c>
      <c r="I233" s="65" t="s">
        <v>1292</v>
      </c>
      <c r="J233" s="73"/>
      <c r="K233" s="74">
        <v>1</v>
      </c>
      <c r="L233" s="67">
        <f t="shared" si="6"/>
        <v>1</v>
      </c>
      <c r="M233" s="94"/>
      <c r="N233" s="115">
        <v>8</v>
      </c>
      <c r="O233" s="116">
        <v>1</v>
      </c>
      <c r="P233" s="116"/>
      <c r="Q233" s="116"/>
      <c r="R233" s="115"/>
      <c r="S233" s="116"/>
      <c r="T233" s="115"/>
      <c r="U233" s="101"/>
      <c r="V233" s="101"/>
      <c r="W233" s="116"/>
      <c r="X233" s="115"/>
      <c r="Y233" s="101"/>
      <c r="Z233" s="101"/>
      <c r="AA233" s="110"/>
      <c r="AB233" s="145"/>
      <c r="AC233" s="110"/>
      <c r="AD233" s="70"/>
      <c r="AE233" s="68"/>
    </row>
    <row r="234" spans="1:31" x14ac:dyDescent="0.55000000000000004">
      <c r="A234" s="69"/>
      <c r="B234" s="97"/>
      <c r="C234" s="62" t="s">
        <v>42</v>
      </c>
      <c r="D234" s="63" t="s">
        <v>479</v>
      </c>
      <c r="E234" s="62" t="s">
        <v>57</v>
      </c>
      <c r="F234" s="64" t="s">
        <v>47</v>
      </c>
      <c r="G234" s="62"/>
      <c r="H234" s="65" t="s">
        <v>1172</v>
      </c>
      <c r="I234" s="62"/>
      <c r="J234" s="62"/>
      <c r="K234" s="66">
        <v>0</v>
      </c>
      <c r="L234" s="67" t="str">
        <f t="shared" si="6"/>
        <v/>
      </c>
      <c r="M234" s="94"/>
      <c r="N234" s="115">
        <v>1</v>
      </c>
      <c r="O234" s="116"/>
      <c r="P234" s="116"/>
      <c r="Q234" s="116"/>
      <c r="R234" s="115">
        <v>1</v>
      </c>
      <c r="S234" s="116"/>
      <c r="T234" s="115">
        <v>1</v>
      </c>
      <c r="U234" s="101"/>
      <c r="V234" s="101"/>
      <c r="W234" s="116"/>
      <c r="X234" s="115">
        <v>1</v>
      </c>
      <c r="Y234" s="101"/>
      <c r="Z234" s="101"/>
      <c r="AA234" s="110"/>
      <c r="AB234" s="145"/>
      <c r="AC234" s="110"/>
      <c r="AD234" s="70"/>
      <c r="AE234" s="68"/>
    </row>
    <row r="235" spans="1:31" ht="25.8" x14ac:dyDescent="0.55000000000000004">
      <c r="A235" s="69">
        <v>98</v>
      </c>
      <c r="B235" s="97" t="s">
        <v>933</v>
      </c>
      <c r="C235" s="71">
        <v>38533</v>
      </c>
      <c r="D235" s="72" t="s">
        <v>480</v>
      </c>
      <c r="E235" s="65" t="s">
        <v>481</v>
      </c>
      <c r="F235" s="64" t="s">
        <v>482</v>
      </c>
      <c r="G235" s="65" t="s">
        <v>61</v>
      </c>
      <c r="H235" s="65" t="s">
        <v>1489</v>
      </c>
      <c r="I235" s="65" t="s">
        <v>966</v>
      </c>
      <c r="J235" s="73" t="s">
        <v>62</v>
      </c>
      <c r="K235" s="74">
        <v>1</v>
      </c>
      <c r="L235" s="67">
        <f t="shared" si="6"/>
        <v>1</v>
      </c>
      <c r="M235" s="94"/>
      <c r="N235" s="115">
        <v>3</v>
      </c>
      <c r="O235" s="116">
        <v>1</v>
      </c>
      <c r="P235" s="116"/>
      <c r="Q235" s="116"/>
      <c r="R235" s="115"/>
      <c r="S235" s="116"/>
      <c r="T235" s="115"/>
      <c r="U235" s="101"/>
      <c r="V235" s="101"/>
      <c r="W235" s="116"/>
      <c r="X235" s="115"/>
      <c r="Y235" s="101"/>
      <c r="Z235" s="101"/>
      <c r="AA235" s="110"/>
      <c r="AB235" s="145"/>
      <c r="AC235" s="110"/>
      <c r="AD235" s="70"/>
      <c r="AE235" s="68"/>
    </row>
    <row r="236" spans="1:31" ht="25.8" x14ac:dyDescent="0.55000000000000004">
      <c r="A236" s="69">
        <v>99</v>
      </c>
      <c r="B236" s="97" t="s">
        <v>933</v>
      </c>
      <c r="C236" s="71">
        <v>38533</v>
      </c>
      <c r="D236" s="72" t="s">
        <v>483</v>
      </c>
      <c r="E236" s="65" t="s">
        <v>484</v>
      </c>
      <c r="F236" s="64" t="s">
        <v>485</v>
      </c>
      <c r="G236" s="65" t="s">
        <v>61</v>
      </c>
      <c r="H236" s="65" t="s">
        <v>1489</v>
      </c>
      <c r="I236" s="65" t="s">
        <v>967</v>
      </c>
      <c r="J236" s="73" t="s">
        <v>62</v>
      </c>
      <c r="K236" s="74">
        <v>1</v>
      </c>
      <c r="L236" s="67">
        <f t="shared" si="6"/>
        <v>1</v>
      </c>
      <c r="M236" s="94"/>
      <c r="N236" s="115">
        <v>3</v>
      </c>
      <c r="O236" s="116">
        <v>1</v>
      </c>
      <c r="P236" s="116"/>
      <c r="Q236" s="116"/>
      <c r="R236" s="115"/>
      <c r="S236" s="116"/>
      <c r="T236" s="115"/>
      <c r="U236" s="101"/>
      <c r="V236" s="101"/>
      <c r="W236" s="116"/>
      <c r="X236" s="115"/>
      <c r="Y236" s="101"/>
      <c r="Z236" s="101"/>
      <c r="AA236" s="110"/>
      <c r="AB236" s="145"/>
      <c r="AC236" s="110"/>
      <c r="AD236" s="70"/>
      <c r="AE236" s="68"/>
    </row>
    <row r="237" spans="1:31" x14ac:dyDescent="0.55000000000000004">
      <c r="A237" s="69"/>
      <c r="B237" s="97"/>
      <c r="C237" s="62" t="s">
        <v>42</v>
      </c>
      <c r="D237" s="63" t="s">
        <v>486</v>
      </c>
      <c r="E237" s="62" t="s">
        <v>487</v>
      </c>
      <c r="F237" s="64" t="s">
        <v>47</v>
      </c>
      <c r="G237" s="62"/>
      <c r="H237" s="65" t="s">
        <v>1172</v>
      </c>
      <c r="I237" s="62"/>
      <c r="J237" s="62"/>
      <c r="K237" s="66">
        <v>0</v>
      </c>
      <c r="L237" s="67" t="str">
        <f t="shared" si="6"/>
        <v/>
      </c>
      <c r="M237" s="94"/>
      <c r="N237" s="115">
        <v>1</v>
      </c>
      <c r="O237" s="116"/>
      <c r="P237" s="116"/>
      <c r="Q237" s="116"/>
      <c r="R237" s="115">
        <v>1</v>
      </c>
      <c r="S237" s="116"/>
      <c r="T237" s="115">
        <v>1</v>
      </c>
      <c r="U237" s="101"/>
      <c r="V237" s="101"/>
      <c r="W237" s="116"/>
      <c r="X237" s="115">
        <v>1</v>
      </c>
      <c r="Y237" s="101"/>
      <c r="Z237" s="101"/>
      <c r="AA237" s="110"/>
      <c r="AB237" s="145"/>
      <c r="AC237" s="110"/>
      <c r="AD237" s="70"/>
      <c r="AE237" s="68"/>
    </row>
    <row r="238" spans="1:31" ht="38.700000000000003" x14ac:dyDescent="0.55000000000000004">
      <c r="A238" s="69">
        <v>240</v>
      </c>
      <c r="B238" s="97" t="s">
        <v>933</v>
      </c>
      <c r="C238" s="71">
        <v>38533</v>
      </c>
      <c r="D238" s="72" t="s">
        <v>488</v>
      </c>
      <c r="E238" s="65" t="s">
        <v>489</v>
      </c>
      <c r="F238" s="64" t="s">
        <v>490</v>
      </c>
      <c r="G238" s="118" t="s">
        <v>475</v>
      </c>
      <c r="H238" s="65" t="s">
        <v>1492</v>
      </c>
      <c r="I238" s="65" t="s">
        <v>1257</v>
      </c>
      <c r="J238" s="73"/>
      <c r="K238" s="74">
        <v>1</v>
      </c>
      <c r="L238" s="67">
        <f t="shared" si="6"/>
        <v>1</v>
      </c>
      <c r="M238" s="94"/>
      <c r="N238" s="115">
        <v>6</v>
      </c>
      <c r="O238" s="116">
        <v>1</v>
      </c>
      <c r="P238" s="116"/>
      <c r="Q238" s="116"/>
      <c r="R238" s="115"/>
      <c r="S238" s="116"/>
      <c r="T238" s="115"/>
      <c r="U238" s="101"/>
      <c r="V238" s="101"/>
      <c r="W238" s="116"/>
      <c r="X238" s="115"/>
      <c r="Y238" s="101"/>
      <c r="Z238" s="101"/>
      <c r="AA238" s="110"/>
      <c r="AB238" s="145"/>
      <c r="AC238" s="110"/>
      <c r="AD238" s="70"/>
      <c r="AE238" s="68"/>
    </row>
    <row r="239" spans="1:31" ht="38.700000000000003" x14ac:dyDescent="0.55000000000000004">
      <c r="A239" s="69">
        <v>241</v>
      </c>
      <c r="B239" s="97" t="s">
        <v>933</v>
      </c>
      <c r="C239" s="71">
        <v>38533</v>
      </c>
      <c r="D239" s="72" t="s">
        <v>491</v>
      </c>
      <c r="E239" s="65" t="s">
        <v>492</v>
      </c>
      <c r="F239" s="64" t="s">
        <v>493</v>
      </c>
      <c r="G239" s="118" t="s">
        <v>475</v>
      </c>
      <c r="H239" s="65" t="s">
        <v>1492</v>
      </c>
      <c r="I239" s="65" t="s">
        <v>1258</v>
      </c>
      <c r="J239" s="73"/>
      <c r="K239" s="74">
        <v>1</v>
      </c>
      <c r="L239" s="67">
        <f t="shared" si="6"/>
        <v>1</v>
      </c>
      <c r="M239" s="94"/>
      <c r="N239" s="115">
        <v>6</v>
      </c>
      <c r="O239" s="116">
        <v>1</v>
      </c>
      <c r="P239" s="116"/>
      <c r="Q239" s="116"/>
      <c r="R239" s="115"/>
      <c r="S239" s="116"/>
      <c r="T239" s="115"/>
      <c r="U239" s="101"/>
      <c r="V239" s="101"/>
      <c r="W239" s="116"/>
      <c r="X239" s="115"/>
      <c r="Y239" s="101"/>
      <c r="Z239" s="101"/>
      <c r="AA239" s="110"/>
      <c r="AB239" s="145"/>
      <c r="AC239" s="110"/>
      <c r="AD239" s="70"/>
      <c r="AE239" s="68"/>
    </row>
    <row r="240" spans="1:31" x14ac:dyDescent="0.55000000000000004">
      <c r="A240" s="69"/>
      <c r="B240" s="97"/>
      <c r="C240" s="62" t="s">
        <v>42</v>
      </c>
      <c r="D240" s="63" t="s">
        <v>494</v>
      </c>
      <c r="E240" s="62" t="s">
        <v>68</v>
      </c>
      <c r="F240" s="64" t="s">
        <v>47</v>
      </c>
      <c r="G240" s="62"/>
      <c r="H240" s="65" t="s">
        <v>1172</v>
      </c>
      <c r="I240" s="62"/>
      <c r="J240" s="62"/>
      <c r="K240" s="66">
        <v>0</v>
      </c>
      <c r="L240" s="67" t="str">
        <f t="shared" si="6"/>
        <v/>
      </c>
      <c r="M240" s="94"/>
      <c r="N240" s="115">
        <v>1</v>
      </c>
      <c r="O240" s="116"/>
      <c r="P240" s="116"/>
      <c r="Q240" s="116"/>
      <c r="R240" s="115">
        <v>1</v>
      </c>
      <c r="S240" s="116"/>
      <c r="T240" s="115">
        <v>1</v>
      </c>
      <c r="U240" s="101"/>
      <c r="V240" s="101"/>
      <c r="W240" s="116"/>
      <c r="X240" s="115">
        <v>1</v>
      </c>
      <c r="Y240" s="101"/>
      <c r="Z240" s="101"/>
      <c r="AA240" s="110"/>
      <c r="AB240" s="145"/>
      <c r="AC240" s="110"/>
      <c r="AD240" s="70"/>
      <c r="AE240" s="68"/>
    </row>
    <row r="241" spans="1:31" x14ac:dyDescent="0.55000000000000004">
      <c r="A241" s="69"/>
      <c r="B241" s="97"/>
      <c r="C241" s="62" t="s">
        <v>42</v>
      </c>
      <c r="D241" s="63" t="s">
        <v>495</v>
      </c>
      <c r="E241" s="62" t="s">
        <v>70</v>
      </c>
      <c r="F241" s="64" t="s">
        <v>47</v>
      </c>
      <c r="G241" s="62"/>
      <c r="H241" s="65" t="s">
        <v>1172</v>
      </c>
      <c r="I241" s="62"/>
      <c r="J241" s="62"/>
      <c r="K241" s="66">
        <v>0</v>
      </c>
      <c r="L241" s="67" t="str">
        <f t="shared" si="6"/>
        <v/>
      </c>
      <c r="M241" s="94"/>
      <c r="N241" s="115">
        <v>1</v>
      </c>
      <c r="O241" s="116"/>
      <c r="P241" s="116"/>
      <c r="Q241" s="116"/>
      <c r="R241" s="115">
        <v>1</v>
      </c>
      <c r="S241" s="116"/>
      <c r="T241" s="115">
        <v>1</v>
      </c>
      <c r="U241" s="101"/>
      <c r="V241" s="101"/>
      <c r="W241" s="116"/>
      <c r="X241" s="115">
        <v>1</v>
      </c>
      <c r="Y241" s="101"/>
      <c r="Z241" s="101"/>
      <c r="AA241" s="110"/>
      <c r="AB241" s="145"/>
      <c r="AC241" s="110"/>
      <c r="AD241" s="70"/>
      <c r="AE241" s="68"/>
    </row>
    <row r="242" spans="1:31" ht="25.8" x14ac:dyDescent="0.55000000000000004">
      <c r="A242" s="69">
        <v>192</v>
      </c>
      <c r="B242" s="97" t="s">
        <v>933</v>
      </c>
      <c r="C242" s="71">
        <v>38533</v>
      </c>
      <c r="D242" s="72" t="s">
        <v>496</v>
      </c>
      <c r="E242" s="65" t="s">
        <v>497</v>
      </c>
      <c r="F242" s="64" t="s">
        <v>498</v>
      </c>
      <c r="G242" s="65" t="s">
        <v>74</v>
      </c>
      <c r="H242" s="65" t="s">
        <v>1490</v>
      </c>
      <c r="I242" s="65" t="s">
        <v>1126</v>
      </c>
      <c r="J242" s="73"/>
      <c r="K242" s="74">
        <v>1</v>
      </c>
      <c r="L242" s="67">
        <f t="shared" si="6"/>
        <v>1</v>
      </c>
      <c r="M242" s="94"/>
      <c r="N242" s="115">
        <v>4</v>
      </c>
      <c r="O242" s="116">
        <v>1</v>
      </c>
      <c r="P242" s="116"/>
      <c r="Q242" s="116"/>
      <c r="R242" s="115"/>
      <c r="S242" s="116"/>
      <c r="T242" s="115"/>
      <c r="U242" s="101"/>
      <c r="V242" s="101"/>
      <c r="W242" s="116"/>
      <c r="X242" s="115"/>
      <c r="Y242" s="101"/>
      <c r="Z242" s="101"/>
      <c r="AA242" s="110"/>
      <c r="AB242" s="145"/>
      <c r="AC242" s="110"/>
      <c r="AD242" s="70"/>
      <c r="AE242" s="68"/>
    </row>
    <row r="243" spans="1:31" x14ac:dyDescent="0.55000000000000004">
      <c r="A243" s="69"/>
      <c r="B243" s="97"/>
      <c r="C243" s="62" t="s">
        <v>42</v>
      </c>
      <c r="D243" s="63" t="s">
        <v>499</v>
      </c>
      <c r="E243" s="62" t="s">
        <v>77</v>
      </c>
      <c r="F243" s="64" t="s">
        <v>47</v>
      </c>
      <c r="G243" s="62"/>
      <c r="H243" s="65" t="s">
        <v>1172</v>
      </c>
      <c r="I243" s="62"/>
      <c r="J243" s="62"/>
      <c r="K243" s="66">
        <v>0</v>
      </c>
      <c r="L243" s="67" t="str">
        <f t="shared" si="6"/>
        <v/>
      </c>
      <c r="M243" s="94"/>
      <c r="N243" s="115">
        <v>1</v>
      </c>
      <c r="O243" s="116"/>
      <c r="P243" s="116"/>
      <c r="Q243" s="116"/>
      <c r="R243" s="115">
        <v>1</v>
      </c>
      <c r="S243" s="116"/>
      <c r="T243" s="115">
        <v>1</v>
      </c>
      <c r="U243" s="101"/>
      <c r="V243" s="101"/>
      <c r="W243" s="116"/>
      <c r="X243" s="115">
        <v>1</v>
      </c>
      <c r="Y243" s="101"/>
      <c r="Z243" s="101"/>
      <c r="AA243" s="110"/>
      <c r="AB243" s="145"/>
      <c r="AC243" s="110"/>
      <c r="AD243" s="70"/>
      <c r="AE243" s="68"/>
    </row>
    <row r="244" spans="1:31" x14ac:dyDescent="0.55000000000000004">
      <c r="A244" s="69"/>
      <c r="B244" s="97"/>
      <c r="C244" s="62" t="s">
        <v>42</v>
      </c>
      <c r="D244" s="63" t="s">
        <v>500</v>
      </c>
      <c r="E244" s="62" t="s">
        <v>79</v>
      </c>
      <c r="F244" s="64" t="s">
        <v>47</v>
      </c>
      <c r="G244" s="62"/>
      <c r="H244" s="65" t="s">
        <v>1172</v>
      </c>
      <c r="I244" s="62"/>
      <c r="J244" s="62"/>
      <c r="K244" s="66">
        <v>0</v>
      </c>
      <c r="L244" s="67" t="str">
        <f t="shared" si="6"/>
        <v/>
      </c>
      <c r="M244" s="94"/>
      <c r="N244" s="115">
        <v>1</v>
      </c>
      <c r="O244" s="116"/>
      <c r="P244" s="116"/>
      <c r="Q244" s="116"/>
      <c r="R244" s="115">
        <v>1</v>
      </c>
      <c r="S244" s="116"/>
      <c r="T244" s="115">
        <v>1</v>
      </c>
      <c r="U244" s="101"/>
      <c r="V244" s="101"/>
      <c r="W244" s="116"/>
      <c r="X244" s="115">
        <v>1</v>
      </c>
      <c r="Y244" s="101"/>
      <c r="Z244" s="101"/>
      <c r="AA244" s="110"/>
      <c r="AB244" s="145"/>
      <c r="AC244" s="110"/>
      <c r="AD244" s="70"/>
      <c r="AE244" s="68"/>
    </row>
    <row r="245" spans="1:31" ht="38.700000000000003" x14ac:dyDescent="0.55000000000000004">
      <c r="A245" s="69">
        <v>100</v>
      </c>
      <c r="B245" s="97" t="s">
        <v>933</v>
      </c>
      <c r="C245" s="71">
        <v>38533</v>
      </c>
      <c r="D245" s="72" t="s">
        <v>501</v>
      </c>
      <c r="E245" s="65" t="s">
        <v>502</v>
      </c>
      <c r="F245" s="64" t="s">
        <v>503</v>
      </c>
      <c r="G245" s="65" t="s">
        <v>74</v>
      </c>
      <c r="H245" s="65" t="s">
        <v>1490</v>
      </c>
      <c r="I245" s="65" t="s">
        <v>1125</v>
      </c>
      <c r="J245" s="73" t="s">
        <v>62</v>
      </c>
      <c r="K245" s="74">
        <v>1</v>
      </c>
      <c r="L245" s="67">
        <f t="shared" ref="L245:L276" si="7">IF(COUNT(O245,P245,Q245,S245,U245,V245,W245,Y245,AC245)&gt;0,SUM(O245,P245,Q245,S245,U245,V245,W245,Y245,AC245)/COUNT(O245,P245,Q245,S245,U245,V245,W245,Y245,AC245),"")</f>
        <v>1</v>
      </c>
      <c r="M245" s="94"/>
      <c r="N245" s="115">
        <v>4</v>
      </c>
      <c r="O245" s="116">
        <v>1</v>
      </c>
      <c r="P245" s="116"/>
      <c r="Q245" s="116"/>
      <c r="R245" s="115"/>
      <c r="S245" s="116"/>
      <c r="T245" s="115"/>
      <c r="U245" s="101"/>
      <c r="V245" s="101"/>
      <c r="W245" s="116"/>
      <c r="X245" s="115"/>
      <c r="Y245" s="101"/>
      <c r="Z245" s="101"/>
      <c r="AA245" s="110"/>
      <c r="AB245" s="145"/>
      <c r="AC245" s="110"/>
      <c r="AD245" s="70"/>
      <c r="AE245" s="68"/>
    </row>
    <row r="246" spans="1:31" x14ac:dyDescent="0.55000000000000004">
      <c r="A246" s="69"/>
      <c r="B246" s="97"/>
      <c r="C246" s="62" t="s">
        <v>42</v>
      </c>
      <c r="D246" s="63" t="s">
        <v>504</v>
      </c>
      <c r="E246" s="62" t="s">
        <v>85</v>
      </c>
      <c r="F246" s="64" t="s">
        <v>47</v>
      </c>
      <c r="G246" s="62"/>
      <c r="H246" s="65" t="s">
        <v>1172</v>
      </c>
      <c r="I246" s="62"/>
      <c r="J246" s="62"/>
      <c r="K246" s="66">
        <v>0</v>
      </c>
      <c r="L246" s="67" t="str">
        <f t="shared" si="7"/>
        <v/>
      </c>
      <c r="M246" s="94"/>
      <c r="N246" s="115">
        <v>1</v>
      </c>
      <c r="O246" s="116"/>
      <c r="P246" s="116"/>
      <c r="Q246" s="116"/>
      <c r="R246" s="115">
        <v>1</v>
      </c>
      <c r="S246" s="116"/>
      <c r="T246" s="115">
        <v>1</v>
      </c>
      <c r="U246" s="101"/>
      <c r="V246" s="101"/>
      <c r="W246" s="116"/>
      <c r="X246" s="115">
        <v>1</v>
      </c>
      <c r="Y246" s="101"/>
      <c r="Z246" s="101"/>
      <c r="AA246" s="110"/>
      <c r="AB246" s="145"/>
      <c r="AC246" s="110"/>
      <c r="AD246" s="70"/>
      <c r="AE246" s="68"/>
    </row>
    <row r="247" spans="1:31" x14ac:dyDescent="0.55000000000000004">
      <c r="A247" s="69"/>
      <c r="B247" s="97"/>
      <c r="C247" s="62" t="s">
        <v>42</v>
      </c>
      <c r="D247" s="63" t="s">
        <v>505</v>
      </c>
      <c r="E247" s="62" t="s">
        <v>286</v>
      </c>
      <c r="F247" s="64" t="s">
        <v>47</v>
      </c>
      <c r="G247" s="62"/>
      <c r="H247" s="65" t="s">
        <v>1172</v>
      </c>
      <c r="I247" s="62"/>
      <c r="J247" s="62"/>
      <c r="K247" s="66">
        <v>0</v>
      </c>
      <c r="L247" s="67" t="str">
        <f t="shared" si="7"/>
        <v/>
      </c>
      <c r="M247" s="94"/>
      <c r="N247" s="115">
        <v>1</v>
      </c>
      <c r="O247" s="116"/>
      <c r="P247" s="116"/>
      <c r="Q247" s="116"/>
      <c r="R247" s="115">
        <v>1</v>
      </c>
      <c r="S247" s="116"/>
      <c r="T247" s="115">
        <v>1</v>
      </c>
      <c r="U247" s="101"/>
      <c r="V247" s="101"/>
      <c r="W247" s="116"/>
      <c r="X247" s="115">
        <v>1</v>
      </c>
      <c r="Y247" s="101"/>
      <c r="Z247" s="101"/>
      <c r="AA247" s="110"/>
      <c r="AB247" s="145"/>
      <c r="AC247" s="110"/>
      <c r="AD247" s="70"/>
      <c r="AE247" s="68"/>
    </row>
    <row r="248" spans="1:31" ht="38.700000000000003" x14ac:dyDescent="0.55000000000000004">
      <c r="A248" s="69">
        <v>40</v>
      </c>
      <c r="B248" s="97" t="s">
        <v>933</v>
      </c>
      <c r="C248" s="62" t="s">
        <v>42</v>
      </c>
      <c r="D248" s="63" t="s">
        <v>506</v>
      </c>
      <c r="E248" s="62" t="s">
        <v>507</v>
      </c>
      <c r="F248" s="64" t="s">
        <v>508</v>
      </c>
      <c r="G248" s="65" t="s">
        <v>74</v>
      </c>
      <c r="H248" s="65" t="s">
        <v>1490</v>
      </c>
      <c r="I248" s="65" t="s">
        <v>1142</v>
      </c>
      <c r="J248" s="73" t="s">
        <v>62</v>
      </c>
      <c r="K248" s="74">
        <v>1</v>
      </c>
      <c r="L248" s="67">
        <f t="shared" si="7"/>
        <v>1</v>
      </c>
      <c r="M248" s="94"/>
      <c r="N248" s="115">
        <v>4</v>
      </c>
      <c r="O248" s="116">
        <v>1</v>
      </c>
      <c r="P248" s="116"/>
      <c r="Q248" s="116"/>
      <c r="R248" s="115"/>
      <c r="S248" s="116"/>
      <c r="T248" s="115"/>
      <c r="U248" s="101"/>
      <c r="V248" s="101"/>
      <c r="W248" s="116"/>
      <c r="X248" s="115"/>
      <c r="Y248" s="101"/>
      <c r="Z248" s="101"/>
      <c r="AA248" s="110"/>
      <c r="AB248" s="145"/>
      <c r="AC248" s="110"/>
      <c r="AD248" s="70"/>
      <c r="AE248" s="68"/>
    </row>
    <row r="249" spans="1:31" ht="64.5" x14ac:dyDescent="0.55000000000000004">
      <c r="A249" s="69">
        <v>41</v>
      </c>
      <c r="B249" s="97" t="s">
        <v>933</v>
      </c>
      <c r="C249" s="62" t="s">
        <v>42</v>
      </c>
      <c r="D249" s="63" t="s">
        <v>509</v>
      </c>
      <c r="E249" s="62" t="s">
        <v>510</v>
      </c>
      <c r="F249" s="64" t="s">
        <v>511</v>
      </c>
      <c r="G249" s="65" t="s">
        <v>74</v>
      </c>
      <c r="H249" s="65" t="s">
        <v>1490</v>
      </c>
      <c r="I249" s="65" t="s">
        <v>1140</v>
      </c>
      <c r="J249" s="73" t="s">
        <v>62</v>
      </c>
      <c r="K249" s="74">
        <v>1</v>
      </c>
      <c r="L249" s="67">
        <f t="shared" si="7"/>
        <v>1</v>
      </c>
      <c r="M249" s="94"/>
      <c r="N249" s="115">
        <v>4</v>
      </c>
      <c r="O249" s="116">
        <v>1</v>
      </c>
      <c r="P249" s="116"/>
      <c r="Q249" s="116"/>
      <c r="R249" s="115"/>
      <c r="S249" s="116"/>
      <c r="T249" s="115"/>
      <c r="U249" s="101"/>
      <c r="V249" s="101"/>
      <c r="W249" s="116"/>
      <c r="X249" s="115"/>
      <c r="Y249" s="101"/>
      <c r="Z249" s="101"/>
      <c r="AA249" s="110"/>
      <c r="AB249" s="145"/>
      <c r="AC249" s="110"/>
      <c r="AD249" s="70"/>
      <c r="AE249" s="68"/>
    </row>
    <row r="250" spans="1:31" ht="38.700000000000003" x14ac:dyDescent="0.55000000000000004">
      <c r="A250" s="69">
        <v>42</v>
      </c>
      <c r="B250" s="97" t="s">
        <v>933</v>
      </c>
      <c r="C250" s="62" t="s">
        <v>42</v>
      </c>
      <c r="D250" s="63" t="s">
        <v>512</v>
      </c>
      <c r="E250" s="62" t="s">
        <v>513</v>
      </c>
      <c r="F250" s="64" t="s">
        <v>514</v>
      </c>
      <c r="G250" s="65" t="s">
        <v>74</v>
      </c>
      <c r="H250" s="65" t="s">
        <v>1490</v>
      </c>
      <c r="I250" s="65" t="s">
        <v>1143</v>
      </c>
      <c r="J250" s="73" t="s">
        <v>62</v>
      </c>
      <c r="K250" s="74">
        <v>1</v>
      </c>
      <c r="L250" s="67">
        <f t="shared" si="7"/>
        <v>1</v>
      </c>
      <c r="M250" s="94"/>
      <c r="N250" s="115">
        <v>4</v>
      </c>
      <c r="O250" s="116">
        <v>1</v>
      </c>
      <c r="P250" s="116"/>
      <c r="Q250" s="116"/>
      <c r="R250" s="115"/>
      <c r="S250" s="116"/>
      <c r="T250" s="115"/>
      <c r="U250" s="101"/>
      <c r="V250" s="101"/>
      <c r="W250" s="116"/>
      <c r="X250" s="115"/>
      <c r="Y250" s="101"/>
      <c r="Z250" s="101"/>
      <c r="AA250" s="110"/>
      <c r="AB250" s="145"/>
      <c r="AC250" s="110"/>
      <c r="AD250" s="70"/>
      <c r="AE250" s="68"/>
    </row>
    <row r="251" spans="1:31" ht="64.5" x14ac:dyDescent="0.55000000000000004">
      <c r="A251" s="69">
        <v>43</v>
      </c>
      <c r="B251" s="97" t="s">
        <v>933</v>
      </c>
      <c r="C251" s="62" t="s">
        <v>42</v>
      </c>
      <c r="D251" s="63" t="s">
        <v>515</v>
      </c>
      <c r="E251" s="62" t="s">
        <v>516</v>
      </c>
      <c r="F251" s="64" t="s">
        <v>517</v>
      </c>
      <c r="G251" s="65" t="s">
        <v>74</v>
      </c>
      <c r="H251" s="65" t="s">
        <v>1490</v>
      </c>
      <c r="I251" s="65" t="s">
        <v>1141</v>
      </c>
      <c r="J251" s="73" t="s">
        <v>62</v>
      </c>
      <c r="K251" s="74">
        <v>1</v>
      </c>
      <c r="L251" s="67">
        <f t="shared" si="7"/>
        <v>1</v>
      </c>
      <c r="M251" s="94"/>
      <c r="N251" s="115">
        <v>4</v>
      </c>
      <c r="O251" s="116">
        <v>1</v>
      </c>
      <c r="P251" s="116"/>
      <c r="Q251" s="116"/>
      <c r="R251" s="115"/>
      <c r="S251" s="116"/>
      <c r="T251" s="115"/>
      <c r="U251" s="101"/>
      <c r="V251" s="101"/>
      <c r="W251" s="116"/>
      <c r="X251" s="115"/>
      <c r="Y251" s="101"/>
      <c r="Z251" s="101"/>
      <c r="AA251" s="110"/>
      <c r="AB251" s="145"/>
      <c r="AC251" s="110"/>
      <c r="AD251" s="70"/>
      <c r="AE251" s="68"/>
    </row>
    <row r="252" spans="1:31" ht="64.5" x14ac:dyDescent="0.55000000000000004">
      <c r="A252" s="69">
        <v>214</v>
      </c>
      <c r="B252" s="97" t="s">
        <v>933</v>
      </c>
      <c r="C252" s="62" t="s">
        <v>42</v>
      </c>
      <c r="D252" s="63" t="s">
        <v>518</v>
      </c>
      <c r="E252" s="62" t="s">
        <v>519</v>
      </c>
      <c r="F252" s="64" t="s">
        <v>520</v>
      </c>
      <c r="G252" s="65" t="s">
        <v>103</v>
      </c>
      <c r="H252" s="65" t="s">
        <v>1491</v>
      </c>
      <c r="I252" s="65" t="s">
        <v>1166</v>
      </c>
      <c r="J252" s="73" t="s">
        <v>62</v>
      </c>
      <c r="K252" s="74">
        <v>1</v>
      </c>
      <c r="L252" s="67">
        <f t="shared" si="7"/>
        <v>1</v>
      </c>
      <c r="M252" s="94"/>
      <c r="N252" s="115">
        <v>5</v>
      </c>
      <c r="O252" s="116">
        <v>1</v>
      </c>
      <c r="P252" s="116"/>
      <c r="Q252" s="116"/>
      <c r="R252" s="115"/>
      <c r="S252" s="116"/>
      <c r="T252" s="115"/>
      <c r="U252" s="101"/>
      <c r="V252" s="101"/>
      <c r="W252" s="116"/>
      <c r="X252" s="115"/>
      <c r="Y252" s="101"/>
      <c r="Z252" s="101"/>
      <c r="AA252" s="110"/>
      <c r="AB252" s="145"/>
      <c r="AC252" s="110"/>
      <c r="AD252" s="70"/>
      <c r="AE252" s="68"/>
    </row>
    <row r="253" spans="1:31" ht="51.6" x14ac:dyDescent="0.55000000000000004">
      <c r="A253" s="69">
        <v>215</v>
      </c>
      <c r="B253" s="97" t="s">
        <v>933</v>
      </c>
      <c r="C253" s="62" t="s">
        <v>42</v>
      </c>
      <c r="D253" s="63" t="s">
        <v>521</v>
      </c>
      <c r="E253" s="62" t="s">
        <v>522</v>
      </c>
      <c r="F253" s="64" t="s">
        <v>523</v>
      </c>
      <c r="G253" s="65" t="s">
        <v>103</v>
      </c>
      <c r="H253" s="65" t="s">
        <v>1491</v>
      </c>
      <c r="I253" s="65" t="s">
        <v>1167</v>
      </c>
      <c r="J253" s="73" t="s">
        <v>62</v>
      </c>
      <c r="K253" s="74">
        <v>1</v>
      </c>
      <c r="L253" s="67">
        <f t="shared" si="7"/>
        <v>1</v>
      </c>
      <c r="M253" s="94"/>
      <c r="N253" s="115">
        <v>5</v>
      </c>
      <c r="O253" s="116">
        <v>1</v>
      </c>
      <c r="P253" s="116"/>
      <c r="Q253" s="116"/>
      <c r="R253" s="115"/>
      <c r="S253" s="116"/>
      <c r="T253" s="115"/>
      <c r="U253" s="101"/>
      <c r="V253" s="101"/>
      <c r="W253" s="116"/>
      <c r="X253" s="115"/>
      <c r="Y253" s="101"/>
      <c r="Z253" s="101"/>
      <c r="AA253" s="110"/>
      <c r="AB253" s="145"/>
      <c r="AC253" s="110"/>
      <c r="AD253" s="70"/>
      <c r="AE253" s="68"/>
    </row>
    <row r="254" spans="1:31" ht="51.6" x14ac:dyDescent="0.55000000000000004">
      <c r="A254" s="69">
        <v>216</v>
      </c>
      <c r="B254" s="97" t="s">
        <v>933</v>
      </c>
      <c r="C254" s="62" t="s">
        <v>42</v>
      </c>
      <c r="D254" s="63" t="s">
        <v>524</v>
      </c>
      <c r="E254" s="62" t="s">
        <v>525</v>
      </c>
      <c r="F254" s="64" t="s">
        <v>526</v>
      </c>
      <c r="G254" s="65" t="s">
        <v>103</v>
      </c>
      <c r="H254" s="65" t="s">
        <v>1491</v>
      </c>
      <c r="I254" s="65" t="s">
        <v>1168</v>
      </c>
      <c r="J254" s="73" t="s">
        <v>62</v>
      </c>
      <c r="K254" s="74">
        <v>1</v>
      </c>
      <c r="L254" s="67">
        <f t="shared" si="7"/>
        <v>1</v>
      </c>
      <c r="M254" s="94"/>
      <c r="N254" s="115">
        <v>5</v>
      </c>
      <c r="O254" s="116">
        <v>1</v>
      </c>
      <c r="P254" s="116"/>
      <c r="Q254" s="116"/>
      <c r="R254" s="115"/>
      <c r="S254" s="116"/>
      <c r="T254" s="115"/>
      <c r="U254" s="101"/>
      <c r="V254" s="101"/>
      <c r="W254" s="116"/>
      <c r="X254" s="115"/>
      <c r="Y254" s="101"/>
      <c r="Z254" s="101"/>
      <c r="AA254" s="110"/>
      <c r="AB254" s="145"/>
      <c r="AC254" s="110"/>
      <c r="AD254" s="70"/>
      <c r="AE254" s="68"/>
    </row>
    <row r="255" spans="1:31" ht="51.6" x14ac:dyDescent="0.55000000000000004">
      <c r="A255" s="69">
        <v>217</v>
      </c>
      <c r="B255" s="97" t="s">
        <v>933</v>
      </c>
      <c r="C255" s="62" t="s">
        <v>42</v>
      </c>
      <c r="D255" s="63" t="s">
        <v>527</v>
      </c>
      <c r="E255" s="62" t="s">
        <v>528</v>
      </c>
      <c r="F255" s="64" t="s">
        <v>529</v>
      </c>
      <c r="G255" s="65" t="s">
        <v>103</v>
      </c>
      <c r="H255" s="65" t="s">
        <v>1491</v>
      </c>
      <c r="I255" s="65" t="s">
        <v>1169</v>
      </c>
      <c r="J255" s="73" t="s">
        <v>62</v>
      </c>
      <c r="K255" s="74">
        <v>1</v>
      </c>
      <c r="L255" s="67">
        <f t="shared" si="7"/>
        <v>1</v>
      </c>
      <c r="M255" s="94"/>
      <c r="N255" s="115">
        <v>5</v>
      </c>
      <c r="O255" s="116">
        <v>1</v>
      </c>
      <c r="P255" s="116"/>
      <c r="Q255" s="116"/>
      <c r="R255" s="115"/>
      <c r="S255" s="116"/>
      <c r="T255" s="115"/>
      <c r="U255" s="101"/>
      <c r="V255" s="101"/>
      <c r="W255" s="116"/>
      <c r="X255" s="115"/>
      <c r="Y255" s="101"/>
      <c r="Z255" s="101"/>
      <c r="AA255" s="110"/>
      <c r="AB255" s="145"/>
      <c r="AC255" s="110"/>
      <c r="AD255" s="70"/>
      <c r="AE255" s="68"/>
    </row>
    <row r="256" spans="1:31" x14ac:dyDescent="0.55000000000000004">
      <c r="A256" s="69"/>
      <c r="B256" s="97"/>
      <c r="C256" s="62" t="s">
        <v>42</v>
      </c>
      <c r="D256" s="63" t="s">
        <v>530</v>
      </c>
      <c r="E256" s="62" t="s">
        <v>114</v>
      </c>
      <c r="F256" s="64" t="s">
        <v>47</v>
      </c>
      <c r="G256" s="62"/>
      <c r="H256" s="65" t="s">
        <v>1172</v>
      </c>
      <c r="I256" s="62"/>
      <c r="J256" s="62"/>
      <c r="K256" s="66">
        <v>0</v>
      </c>
      <c r="L256" s="67" t="str">
        <f t="shared" si="7"/>
        <v/>
      </c>
      <c r="M256" s="94"/>
      <c r="N256" s="115">
        <v>1</v>
      </c>
      <c r="O256" s="116"/>
      <c r="P256" s="116"/>
      <c r="Q256" s="116"/>
      <c r="R256" s="115">
        <v>1</v>
      </c>
      <c r="S256" s="116"/>
      <c r="T256" s="115">
        <v>1</v>
      </c>
      <c r="U256" s="101"/>
      <c r="V256" s="101"/>
      <c r="W256" s="116"/>
      <c r="X256" s="115">
        <v>1</v>
      </c>
      <c r="Y256" s="101"/>
      <c r="Z256" s="101"/>
      <c r="AA256" s="110"/>
      <c r="AB256" s="145"/>
      <c r="AC256" s="110"/>
      <c r="AD256" s="70"/>
      <c r="AE256" s="68"/>
    </row>
    <row r="257" spans="1:31" ht="25.8" x14ac:dyDescent="0.55000000000000004">
      <c r="A257" s="69">
        <v>242</v>
      </c>
      <c r="B257" s="97" t="s">
        <v>933</v>
      </c>
      <c r="C257" s="71">
        <v>38533</v>
      </c>
      <c r="D257" s="72" t="s">
        <v>531</v>
      </c>
      <c r="E257" s="65" t="s">
        <v>532</v>
      </c>
      <c r="F257" s="64" t="s">
        <v>533</v>
      </c>
      <c r="G257" s="118" t="s">
        <v>162</v>
      </c>
      <c r="H257" s="65" t="s">
        <v>1493</v>
      </c>
      <c r="I257" s="118" t="s">
        <v>1293</v>
      </c>
      <c r="J257" s="73"/>
      <c r="K257" s="74">
        <v>1</v>
      </c>
      <c r="L257" s="67">
        <f t="shared" si="7"/>
        <v>1</v>
      </c>
      <c r="M257" s="94"/>
      <c r="N257" s="115">
        <v>8</v>
      </c>
      <c r="O257" s="116">
        <v>1</v>
      </c>
      <c r="P257" s="116"/>
      <c r="Q257" s="116"/>
      <c r="R257" s="115"/>
      <c r="S257" s="116"/>
      <c r="T257" s="115"/>
      <c r="U257" s="101"/>
      <c r="V257" s="101"/>
      <c r="W257" s="116"/>
      <c r="X257" s="115"/>
      <c r="Y257" s="101"/>
      <c r="Z257" s="101"/>
      <c r="AA257" s="110"/>
      <c r="AB257" s="145"/>
      <c r="AC257" s="110"/>
      <c r="AD257" s="70"/>
      <c r="AE257" s="68"/>
    </row>
    <row r="258" spans="1:31" x14ac:dyDescent="0.55000000000000004">
      <c r="A258" s="69"/>
      <c r="B258" s="97"/>
      <c r="C258" s="62" t="s">
        <v>42</v>
      </c>
      <c r="D258" s="63" t="s">
        <v>534</v>
      </c>
      <c r="E258" s="62" t="s">
        <v>134</v>
      </c>
      <c r="F258" s="64" t="s">
        <v>47</v>
      </c>
      <c r="G258" s="117"/>
      <c r="H258" s="65" t="s">
        <v>1172</v>
      </c>
      <c r="I258" s="117"/>
      <c r="J258" s="62"/>
      <c r="K258" s="66">
        <v>0</v>
      </c>
      <c r="L258" s="67" t="str">
        <f t="shared" si="7"/>
        <v/>
      </c>
      <c r="M258" s="94"/>
      <c r="N258" s="115">
        <v>1</v>
      </c>
      <c r="O258" s="116"/>
      <c r="P258" s="116"/>
      <c r="Q258" s="116"/>
      <c r="R258" s="115">
        <v>1</v>
      </c>
      <c r="S258" s="116"/>
      <c r="T258" s="115">
        <v>1</v>
      </c>
      <c r="U258" s="101"/>
      <c r="V258" s="101"/>
      <c r="W258" s="116"/>
      <c r="X258" s="115">
        <v>1</v>
      </c>
      <c r="Y258" s="101"/>
      <c r="Z258" s="101"/>
      <c r="AA258" s="110"/>
      <c r="AB258" s="145"/>
      <c r="AC258" s="110"/>
      <c r="AD258" s="70"/>
      <c r="AE258" s="68"/>
    </row>
    <row r="259" spans="1:31" ht="38.700000000000003" x14ac:dyDescent="0.55000000000000004">
      <c r="A259" s="69">
        <v>243</v>
      </c>
      <c r="B259" s="97" t="s">
        <v>933</v>
      </c>
      <c r="C259" s="71">
        <v>38533</v>
      </c>
      <c r="D259" s="72" t="s">
        <v>535</v>
      </c>
      <c r="E259" s="65" t="s">
        <v>536</v>
      </c>
      <c r="F259" s="64" t="s">
        <v>537</v>
      </c>
      <c r="G259" s="118" t="s">
        <v>162</v>
      </c>
      <c r="H259" s="65" t="s">
        <v>1493</v>
      </c>
      <c r="I259" s="118" t="s">
        <v>1294</v>
      </c>
      <c r="J259" s="73"/>
      <c r="K259" s="74">
        <v>1</v>
      </c>
      <c r="L259" s="67">
        <f t="shared" si="7"/>
        <v>1</v>
      </c>
      <c r="M259" s="94"/>
      <c r="N259" s="115">
        <v>8</v>
      </c>
      <c r="O259" s="116">
        <v>1</v>
      </c>
      <c r="P259" s="116"/>
      <c r="Q259" s="116"/>
      <c r="R259" s="115"/>
      <c r="S259" s="116"/>
      <c r="T259" s="115"/>
      <c r="U259" s="101"/>
      <c r="V259" s="101"/>
      <c r="W259" s="116"/>
      <c r="X259" s="115"/>
      <c r="Y259" s="101"/>
      <c r="Z259" s="101"/>
      <c r="AA259" s="110"/>
      <c r="AB259" s="145"/>
      <c r="AC259" s="110"/>
      <c r="AD259" s="70"/>
      <c r="AE259" s="68"/>
    </row>
    <row r="260" spans="1:31" ht="38.700000000000003" x14ac:dyDescent="0.55000000000000004">
      <c r="A260" s="69">
        <v>244</v>
      </c>
      <c r="B260" s="97" t="s">
        <v>933</v>
      </c>
      <c r="C260" s="71">
        <v>38533</v>
      </c>
      <c r="D260" s="72" t="s">
        <v>538</v>
      </c>
      <c r="E260" s="65" t="s">
        <v>539</v>
      </c>
      <c r="F260" s="64" t="s">
        <v>540</v>
      </c>
      <c r="G260" s="118" t="s">
        <v>162</v>
      </c>
      <c r="H260" s="65" t="s">
        <v>1493</v>
      </c>
      <c r="I260" s="118" t="s">
        <v>1295</v>
      </c>
      <c r="J260" s="73"/>
      <c r="K260" s="74">
        <v>1</v>
      </c>
      <c r="L260" s="67">
        <f t="shared" si="7"/>
        <v>1</v>
      </c>
      <c r="M260" s="94"/>
      <c r="N260" s="115">
        <v>8</v>
      </c>
      <c r="O260" s="116">
        <v>1</v>
      </c>
      <c r="P260" s="116"/>
      <c r="Q260" s="116"/>
      <c r="R260" s="115"/>
      <c r="S260" s="116"/>
      <c r="T260" s="115"/>
      <c r="U260" s="101"/>
      <c r="V260" s="101"/>
      <c r="W260" s="116"/>
      <c r="X260" s="115"/>
      <c r="Y260" s="101"/>
      <c r="Z260" s="101"/>
      <c r="AA260" s="110"/>
      <c r="AB260" s="145"/>
      <c r="AC260" s="110"/>
      <c r="AD260" s="70"/>
      <c r="AE260" s="68"/>
    </row>
    <row r="261" spans="1:31" ht="38.700000000000003" x14ac:dyDescent="0.55000000000000004">
      <c r="A261" s="69">
        <v>245</v>
      </c>
      <c r="B261" s="97" t="s">
        <v>933</v>
      </c>
      <c r="C261" s="71">
        <v>38533</v>
      </c>
      <c r="D261" s="72" t="s">
        <v>541</v>
      </c>
      <c r="E261" s="65" t="s">
        <v>542</v>
      </c>
      <c r="F261" s="64" t="s">
        <v>543</v>
      </c>
      <c r="G261" s="118" t="s">
        <v>162</v>
      </c>
      <c r="H261" s="65" t="s">
        <v>1493</v>
      </c>
      <c r="I261" s="118" t="s">
        <v>1296</v>
      </c>
      <c r="J261" s="73"/>
      <c r="K261" s="74">
        <v>1</v>
      </c>
      <c r="L261" s="67">
        <f t="shared" si="7"/>
        <v>1</v>
      </c>
      <c r="M261" s="94"/>
      <c r="N261" s="115">
        <v>8</v>
      </c>
      <c r="O261" s="116">
        <v>1</v>
      </c>
      <c r="P261" s="116"/>
      <c r="Q261" s="116"/>
      <c r="R261" s="115"/>
      <c r="S261" s="116"/>
      <c r="T261" s="115"/>
      <c r="U261" s="101"/>
      <c r="V261" s="101"/>
      <c r="W261" s="116"/>
      <c r="X261" s="115"/>
      <c r="Y261" s="101"/>
      <c r="Z261" s="101"/>
      <c r="AA261" s="110"/>
      <c r="AB261" s="145"/>
      <c r="AC261" s="110"/>
      <c r="AD261" s="70"/>
      <c r="AE261" s="68"/>
    </row>
    <row r="262" spans="1:31" x14ac:dyDescent="0.55000000000000004">
      <c r="A262" s="69"/>
      <c r="B262" s="97"/>
      <c r="C262" s="62" t="s">
        <v>42</v>
      </c>
      <c r="D262" s="63" t="s">
        <v>544</v>
      </c>
      <c r="E262" s="62" t="s">
        <v>146</v>
      </c>
      <c r="F262" s="64" t="s">
        <v>47</v>
      </c>
      <c r="G262" s="62"/>
      <c r="H262" s="65" t="s">
        <v>1172</v>
      </c>
      <c r="I262" s="62"/>
      <c r="J262" s="62"/>
      <c r="K262" s="66">
        <v>0</v>
      </c>
      <c r="L262" s="67" t="str">
        <f t="shared" si="7"/>
        <v/>
      </c>
      <c r="M262" s="94"/>
      <c r="N262" s="115">
        <v>1</v>
      </c>
      <c r="O262" s="116"/>
      <c r="P262" s="116"/>
      <c r="Q262" s="116"/>
      <c r="R262" s="115">
        <v>1</v>
      </c>
      <c r="S262" s="116"/>
      <c r="T262" s="115">
        <v>1</v>
      </c>
      <c r="U262" s="101"/>
      <c r="V262" s="101"/>
      <c r="W262" s="116"/>
      <c r="X262" s="115">
        <v>1</v>
      </c>
      <c r="Y262" s="101"/>
      <c r="Z262" s="101"/>
      <c r="AA262" s="110"/>
      <c r="AB262" s="145"/>
      <c r="AC262" s="110"/>
      <c r="AD262" s="70"/>
      <c r="AE262" s="68"/>
    </row>
    <row r="263" spans="1:31" ht="25.8" x14ac:dyDescent="0.55000000000000004">
      <c r="A263" s="69">
        <v>193</v>
      </c>
      <c r="B263" s="97" t="s">
        <v>933</v>
      </c>
      <c r="C263" s="62" t="s">
        <v>42</v>
      </c>
      <c r="D263" s="63" t="s">
        <v>545</v>
      </c>
      <c r="E263" s="62" t="s">
        <v>546</v>
      </c>
      <c r="F263" s="64" t="s">
        <v>547</v>
      </c>
      <c r="G263" s="65" t="s">
        <v>103</v>
      </c>
      <c r="H263" s="65" t="s">
        <v>1494</v>
      </c>
      <c r="I263" s="118" t="s">
        <v>1288</v>
      </c>
      <c r="J263" s="73" t="s">
        <v>62</v>
      </c>
      <c r="K263" s="74">
        <v>1</v>
      </c>
      <c r="L263" s="67">
        <f t="shared" si="7"/>
        <v>1</v>
      </c>
      <c r="M263" s="94"/>
      <c r="N263" s="115">
        <v>7</v>
      </c>
      <c r="O263" s="116">
        <v>1</v>
      </c>
      <c r="P263" s="116"/>
      <c r="Q263" s="116"/>
      <c r="R263" s="115"/>
      <c r="S263" s="116"/>
      <c r="T263" s="115"/>
      <c r="U263" s="101"/>
      <c r="V263" s="101"/>
      <c r="W263" s="116"/>
      <c r="X263" s="115"/>
      <c r="Y263" s="101"/>
      <c r="Z263" s="101"/>
      <c r="AA263" s="110"/>
      <c r="AB263" s="145"/>
      <c r="AC263" s="110"/>
      <c r="AD263" s="70"/>
      <c r="AE263" s="68"/>
    </row>
    <row r="264" spans="1:31" ht="25.8" x14ac:dyDescent="0.55000000000000004">
      <c r="A264" s="69"/>
      <c r="B264" s="97"/>
      <c r="C264" s="62" t="s">
        <v>42</v>
      </c>
      <c r="D264" s="63" t="s">
        <v>548</v>
      </c>
      <c r="E264" s="62" t="s">
        <v>151</v>
      </c>
      <c r="F264" s="64" t="s">
        <v>47</v>
      </c>
      <c r="G264" s="62"/>
      <c r="H264" s="65" t="s">
        <v>1172</v>
      </c>
      <c r="I264" s="117"/>
      <c r="J264" s="62"/>
      <c r="K264" s="66">
        <v>0</v>
      </c>
      <c r="L264" s="67" t="str">
        <f t="shared" si="7"/>
        <v/>
      </c>
      <c r="M264" s="94"/>
      <c r="N264" s="115">
        <v>1</v>
      </c>
      <c r="O264" s="116"/>
      <c r="P264" s="116"/>
      <c r="Q264" s="116"/>
      <c r="R264" s="115">
        <v>1</v>
      </c>
      <c r="S264" s="116"/>
      <c r="T264" s="115">
        <v>1</v>
      </c>
      <c r="U264" s="101"/>
      <c r="V264" s="101"/>
      <c r="W264" s="116"/>
      <c r="X264" s="115">
        <v>1</v>
      </c>
      <c r="Y264" s="101"/>
      <c r="Z264" s="101"/>
      <c r="AA264" s="110"/>
      <c r="AB264" s="145"/>
      <c r="AC264" s="110"/>
      <c r="AD264" s="70"/>
      <c r="AE264" s="68"/>
    </row>
    <row r="265" spans="1:31" ht="25.8" x14ac:dyDescent="0.55000000000000004">
      <c r="A265" s="69">
        <v>218</v>
      </c>
      <c r="B265" s="97" t="s">
        <v>933</v>
      </c>
      <c r="C265" s="62" t="s">
        <v>42</v>
      </c>
      <c r="D265" s="63" t="s">
        <v>549</v>
      </c>
      <c r="E265" s="62" t="s">
        <v>550</v>
      </c>
      <c r="F265" s="64" t="s">
        <v>551</v>
      </c>
      <c r="G265" s="62" t="s">
        <v>558</v>
      </c>
      <c r="H265" s="65" t="s">
        <v>1493</v>
      </c>
      <c r="I265" s="118" t="s">
        <v>1314</v>
      </c>
      <c r="J265" s="73" t="s">
        <v>62</v>
      </c>
      <c r="K265" s="74">
        <v>1</v>
      </c>
      <c r="L265" s="67">
        <f t="shared" si="7"/>
        <v>1</v>
      </c>
      <c r="M265" s="94"/>
      <c r="N265" s="115">
        <v>8</v>
      </c>
      <c r="O265" s="116">
        <v>1</v>
      </c>
      <c r="P265" s="116"/>
      <c r="Q265" s="116"/>
      <c r="R265" s="115"/>
      <c r="S265" s="116"/>
      <c r="T265" s="115"/>
      <c r="U265" s="101"/>
      <c r="V265" s="101"/>
      <c r="W265" s="116"/>
      <c r="X265" s="115"/>
      <c r="Y265" s="101"/>
      <c r="Z265" s="101"/>
      <c r="AA265" s="110"/>
      <c r="AB265" s="145"/>
      <c r="AC265" s="110"/>
      <c r="AD265" s="70"/>
      <c r="AE265" s="68"/>
    </row>
    <row r="266" spans="1:31" ht="25.8" x14ac:dyDescent="0.55000000000000004">
      <c r="A266" s="69">
        <v>219</v>
      </c>
      <c r="B266" s="97" t="s">
        <v>933</v>
      </c>
      <c r="C266" s="62" t="s">
        <v>42</v>
      </c>
      <c r="D266" s="63" t="s">
        <v>552</v>
      </c>
      <c r="E266" s="62" t="s">
        <v>553</v>
      </c>
      <c r="F266" s="64" t="s">
        <v>554</v>
      </c>
      <c r="G266" s="62" t="s">
        <v>558</v>
      </c>
      <c r="H266" s="65" t="s">
        <v>1493</v>
      </c>
      <c r="I266" s="118" t="s">
        <v>1315</v>
      </c>
      <c r="J266" s="73" t="s">
        <v>62</v>
      </c>
      <c r="K266" s="74">
        <v>1</v>
      </c>
      <c r="L266" s="67">
        <f t="shared" si="7"/>
        <v>1</v>
      </c>
      <c r="M266" s="94"/>
      <c r="N266" s="115">
        <v>8</v>
      </c>
      <c r="O266" s="116">
        <v>1</v>
      </c>
      <c r="P266" s="116"/>
      <c r="Q266" s="116"/>
      <c r="R266" s="115"/>
      <c r="S266" s="116"/>
      <c r="T266" s="115"/>
      <c r="U266" s="101"/>
      <c r="V266" s="101"/>
      <c r="W266" s="116"/>
      <c r="X266" s="115"/>
      <c r="Y266" s="101"/>
      <c r="Z266" s="101"/>
      <c r="AA266" s="110"/>
      <c r="AB266" s="145"/>
      <c r="AC266" s="110"/>
      <c r="AD266" s="70"/>
      <c r="AE266" s="68"/>
    </row>
    <row r="267" spans="1:31" ht="64.5" x14ac:dyDescent="0.55000000000000004">
      <c r="A267" s="69">
        <v>220</v>
      </c>
      <c r="B267" s="97" t="s">
        <v>933</v>
      </c>
      <c r="C267" s="62" t="s">
        <v>42</v>
      </c>
      <c r="D267" s="63" t="s">
        <v>555</v>
      </c>
      <c r="E267" s="62" t="s">
        <v>556</v>
      </c>
      <c r="F267" s="64" t="s">
        <v>557</v>
      </c>
      <c r="G267" s="62" t="s">
        <v>558</v>
      </c>
      <c r="H267" s="65" t="s">
        <v>1493</v>
      </c>
      <c r="I267" s="117" t="s">
        <v>1316</v>
      </c>
      <c r="J267" s="73" t="s">
        <v>62</v>
      </c>
      <c r="K267" s="74">
        <v>1</v>
      </c>
      <c r="L267" s="67">
        <f t="shared" si="7"/>
        <v>1</v>
      </c>
      <c r="M267" s="94"/>
      <c r="N267" s="115">
        <v>8</v>
      </c>
      <c r="O267" s="116">
        <v>1</v>
      </c>
      <c r="P267" s="116"/>
      <c r="Q267" s="116"/>
      <c r="R267" s="115"/>
      <c r="S267" s="116"/>
      <c r="T267" s="115"/>
      <c r="U267" s="101"/>
      <c r="V267" s="101"/>
      <c r="W267" s="116"/>
      <c r="X267" s="115"/>
      <c r="Y267" s="101"/>
      <c r="Z267" s="101"/>
      <c r="AA267" s="110"/>
      <c r="AB267" s="145"/>
      <c r="AC267" s="110"/>
      <c r="AD267" s="70"/>
      <c r="AE267" s="68"/>
    </row>
    <row r="268" spans="1:31" ht="64.5" x14ac:dyDescent="0.55000000000000004">
      <c r="A268" s="69">
        <v>221</v>
      </c>
      <c r="B268" s="97" t="s">
        <v>933</v>
      </c>
      <c r="C268" s="62" t="s">
        <v>42</v>
      </c>
      <c r="D268" s="63" t="s">
        <v>559</v>
      </c>
      <c r="E268" s="62" t="s">
        <v>560</v>
      </c>
      <c r="F268" s="64" t="s">
        <v>561</v>
      </c>
      <c r="G268" s="62" t="s">
        <v>558</v>
      </c>
      <c r="H268" s="65" t="s">
        <v>1493</v>
      </c>
      <c r="I268" s="117" t="s">
        <v>1317</v>
      </c>
      <c r="J268" s="73" t="s">
        <v>62</v>
      </c>
      <c r="K268" s="74">
        <v>1</v>
      </c>
      <c r="L268" s="67">
        <f t="shared" si="7"/>
        <v>1</v>
      </c>
      <c r="M268" s="94"/>
      <c r="N268" s="115">
        <v>8</v>
      </c>
      <c r="O268" s="116">
        <v>1</v>
      </c>
      <c r="P268" s="116"/>
      <c r="Q268" s="116"/>
      <c r="R268" s="115"/>
      <c r="S268" s="116"/>
      <c r="T268" s="115"/>
      <c r="U268" s="101"/>
      <c r="V268" s="101"/>
      <c r="W268" s="116"/>
      <c r="X268" s="115"/>
      <c r="Y268" s="101"/>
      <c r="Z268" s="101"/>
      <c r="AA268" s="110"/>
      <c r="AB268" s="145"/>
      <c r="AC268" s="110"/>
      <c r="AD268" s="70"/>
      <c r="AE268" s="68"/>
    </row>
    <row r="269" spans="1:31" x14ac:dyDescent="0.55000000000000004">
      <c r="A269" s="69"/>
      <c r="B269" s="97"/>
      <c r="C269" s="62" t="s">
        <v>42</v>
      </c>
      <c r="D269" s="63" t="s">
        <v>562</v>
      </c>
      <c r="E269" s="62" t="s">
        <v>167</v>
      </c>
      <c r="F269" s="64" t="s">
        <v>47</v>
      </c>
      <c r="G269" s="62"/>
      <c r="H269" s="65" t="s">
        <v>1172</v>
      </c>
      <c r="I269" s="117"/>
      <c r="J269" s="62"/>
      <c r="K269" s="66">
        <v>0</v>
      </c>
      <c r="L269" s="67" t="str">
        <f t="shared" si="7"/>
        <v/>
      </c>
      <c r="M269" s="94"/>
      <c r="N269" s="115">
        <v>1</v>
      </c>
      <c r="O269" s="116"/>
      <c r="P269" s="116"/>
      <c r="Q269" s="116"/>
      <c r="R269" s="115">
        <v>1</v>
      </c>
      <c r="S269" s="116"/>
      <c r="T269" s="115">
        <v>1</v>
      </c>
      <c r="U269" s="101"/>
      <c r="V269" s="101"/>
      <c r="W269" s="116"/>
      <c r="X269" s="115">
        <v>1</v>
      </c>
      <c r="Y269" s="101"/>
      <c r="Z269" s="101"/>
      <c r="AA269" s="110"/>
      <c r="AB269" s="145"/>
      <c r="AC269" s="110"/>
      <c r="AD269" s="70"/>
      <c r="AE269" s="68"/>
    </row>
    <row r="270" spans="1:31" ht="25.8" x14ac:dyDescent="0.55000000000000004">
      <c r="A270" s="69"/>
      <c r="B270" s="97"/>
      <c r="C270" s="62" t="s">
        <v>42</v>
      </c>
      <c r="D270" s="63" t="s">
        <v>563</v>
      </c>
      <c r="E270" s="62" t="s">
        <v>169</v>
      </c>
      <c r="F270" s="64" t="s">
        <v>47</v>
      </c>
      <c r="G270" s="62"/>
      <c r="H270" s="65" t="s">
        <v>1172</v>
      </c>
      <c r="I270" s="117"/>
      <c r="J270" s="62"/>
      <c r="K270" s="66">
        <v>0</v>
      </c>
      <c r="L270" s="67" t="str">
        <f t="shared" si="7"/>
        <v/>
      </c>
      <c r="M270" s="94"/>
      <c r="N270" s="115">
        <v>1</v>
      </c>
      <c r="O270" s="116"/>
      <c r="P270" s="116"/>
      <c r="Q270" s="116"/>
      <c r="R270" s="115"/>
      <c r="S270" s="116"/>
      <c r="T270" s="115"/>
      <c r="U270" s="101"/>
      <c r="V270" s="101"/>
      <c r="W270" s="116"/>
      <c r="X270" s="115"/>
      <c r="Y270" s="101"/>
      <c r="Z270" s="101"/>
      <c r="AA270" s="110"/>
      <c r="AB270" s="145"/>
      <c r="AC270" s="110"/>
      <c r="AD270" s="70"/>
      <c r="AE270" s="68"/>
    </row>
    <row r="271" spans="1:31" ht="25.8" x14ac:dyDescent="0.55000000000000004">
      <c r="A271" s="69">
        <v>146</v>
      </c>
      <c r="B271" s="97" t="s">
        <v>933</v>
      </c>
      <c r="C271" s="62" t="s">
        <v>42</v>
      </c>
      <c r="D271" s="63" t="s">
        <v>564</v>
      </c>
      <c r="E271" s="62" t="s">
        <v>1236</v>
      </c>
      <c r="F271" s="64" t="s">
        <v>565</v>
      </c>
      <c r="G271" s="118" t="s">
        <v>475</v>
      </c>
      <c r="H271" s="65" t="s">
        <v>1493</v>
      </c>
      <c r="I271" s="118" t="s">
        <v>1318</v>
      </c>
      <c r="J271" s="76"/>
      <c r="K271" s="74">
        <v>1</v>
      </c>
      <c r="L271" s="67">
        <f t="shared" si="7"/>
        <v>1</v>
      </c>
      <c r="M271" s="94"/>
      <c r="N271" s="115">
        <v>8</v>
      </c>
      <c r="O271" s="116">
        <v>1</v>
      </c>
      <c r="P271" s="116"/>
      <c r="Q271" s="116"/>
      <c r="R271" s="115"/>
      <c r="S271" s="116"/>
      <c r="T271" s="115"/>
      <c r="U271" s="101"/>
      <c r="V271" s="101"/>
      <c r="W271" s="116"/>
      <c r="X271" s="115"/>
      <c r="Y271" s="101"/>
      <c r="Z271" s="101"/>
      <c r="AA271" s="110"/>
      <c r="AB271" s="145"/>
      <c r="AC271" s="110"/>
      <c r="AD271" s="70"/>
      <c r="AE271" s="68"/>
    </row>
    <row r="272" spans="1:31" ht="25.8" x14ac:dyDescent="0.55000000000000004">
      <c r="A272" s="69">
        <v>260</v>
      </c>
      <c r="B272" s="97" t="s">
        <v>933</v>
      </c>
      <c r="C272" s="62" t="s">
        <v>42</v>
      </c>
      <c r="D272" s="63" t="s">
        <v>986</v>
      </c>
      <c r="E272" s="62" t="s">
        <v>1237</v>
      </c>
      <c r="F272" s="64" t="s">
        <v>985</v>
      </c>
      <c r="G272" s="118" t="s">
        <v>475</v>
      </c>
      <c r="H272" s="65" t="s">
        <v>1493</v>
      </c>
      <c r="I272" s="118" t="s">
        <v>1319</v>
      </c>
      <c r="J272" s="76"/>
      <c r="K272" s="74">
        <v>1</v>
      </c>
      <c r="L272" s="67">
        <f t="shared" si="7"/>
        <v>1</v>
      </c>
      <c r="M272" s="94"/>
      <c r="N272" s="115">
        <v>8</v>
      </c>
      <c r="O272" s="116">
        <v>1</v>
      </c>
      <c r="P272" s="116"/>
      <c r="Q272" s="116"/>
      <c r="R272" s="115"/>
      <c r="S272" s="116"/>
      <c r="T272" s="115"/>
      <c r="U272" s="101"/>
      <c r="V272" s="101"/>
      <c r="W272" s="116"/>
      <c r="X272" s="115"/>
      <c r="Y272" s="101"/>
      <c r="Z272" s="101"/>
      <c r="AA272" s="110"/>
      <c r="AB272" s="145"/>
      <c r="AC272" s="110"/>
      <c r="AD272" s="70"/>
      <c r="AE272" s="68"/>
    </row>
    <row r="273" spans="1:31" x14ac:dyDescent="0.55000000000000004">
      <c r="A273" s="69"/>
      <c r="B273" s="97"/>
      <c r="C273" s="62" t="s">
        <v>42</v>
      </c>
      <c r="D273" s="63" t="s">
        <v>566</v>
      </c>
      <c r="E273" s="62" t="s">
        <v>177</v>
      </c>
      <c r="F273" s="64" t="s">
        <v>47</v>
      </c>
      <c r="G273" s="62"/>
      <c r="H273" s="65" t="s">
        <v>1172</v>
      </c>
      <c r="I273" s="117"/>
      <c r="J273" s="62"/>
      <c r="K273" s="66">
        <v>0</v>
      </c>
      <c r="L273" s="67" t="str">
        <f t="shared" si="7"/>
        <v/>
      </c>
      <c r="M273" s="94"/>
      <c r="N273" s="115">
        <v>1</v>
      </c>
      <c r="O273" s="116"/>
      <c r="P273" s="116"/>
      <c r="Q273" s="116"/>
      <c r="R273" s="115"/>
      <c r="S273" s="116"/>
      <c r="T273" s="115"/>
      <c r="U273" s="101"/>
      <c r="V273" s="101"/>
      <c r="W273" s="116"/>
      <c r="X273" s="115"/>
      <c r="Y273" s="101"/>
      <c r="Z273" s="101"/>
      <c r="AA273" s="110"/>
      <c r="AB273" s="145"/>
      <c r="AC273" s="110"/>
      <c r="AD273" s="70"/>
      <c r="AE273" s="68"/>
    </row>
    <row r="274" spans="1:31" ht="25.8" x14ac:dyDescent="0.55000000000000004">
      <c r="A274" s="69">
        <v>194</v>
      </c>
      <c r="B274" s="97" t="s">
        <v>933</v>
      </c>
      <c r="C274" s="62" t="s">
        <v>42</v>
      </c>
      <c r="D274" s="63" t="s">
        <v>567</v>
      </c>
      <c r="E274" s="62" t="s">
        <v>1238</v>
      </c>
      <c r="F274" s="64" t="s">
        <v>568</v>
      </c>
      <c r="G274" s="118" t="s">
        <v>475</v>
      </c>
      <c r="H274" s="65" t="s">
        <v>1493</v>
      </c>
      <c r="I274" s="118" t="s">
        <v>1320</v>
      </c>
      <c r="J274" s="76"/>
      <c r="K274" s="74">
        <v>1</v>
      </c>
      <c r="L274" s="67">
        <f t="shared" si="7"/>
        <v>1</v>
      </c>
      <c r="M274" s="94"/>
      <c r="N274" s="115">
        <v>8</v>
      </c>
      <c r="O274" s="116">
        <v>1</v>
      </c>
      <c r="P274" s="116"/>
      <c r="Q274" s="116"/>
      <c r="R274" s="115"/>
      <c r="S274" s="116"/>
      <c r="T274" s="115"/>
      <c r="U274" s="101"/>
      <c r="V274" s="101"/>
      <c r="W274" s="116"/>
      <c r="X274" s="115"/>
      <c r="Y274" s="101"/>
      <c r="Z274" s="101"/>
      <c r="AA274" s="110"/>
      <c r="AB274" s="145"/>
      <c r="AC274" s="110"/>
      <c r="AD274" s="70"/>
      <c r="AE274" s="68"/>
    </row>
    <row r="275" spans="1:31" x14ac:dyDescent="0.55000000000000004">
      <c r="A275" s="69"/>
      <c r="B275" s="97"/>
      <c r="C275" s="62" t="s">
        <v>42</v>
      </c>
      <c r="D275" s="63" t="s">
        <v>569</v>
      </c>
      <c r="E275" s="62" t="s">
        <v>182</v>
      </c>
      <c r="F275" s="64" t="s">
        <v>47</v>
      </c>
      <c r="G275" s="62"/>
      <c r="H275" s="65" t="s">
        <v>1172</v>
      </c>
      <c r="I275" s="62"/>
      <c r="J275" s="62"/>
      <c r="K275" s="66">
        <v>0</v>
      </c>
      <c r="L275" s="67" t="str">
        <f t="shared" si="7"/>
        <v/>
      </c>
      <c r="M275" s="94"/>
      <c r="N275" s="115">
        <v>1</v>
      </c>
      <c r="O275" s="116"/>
      <c r="P275" s="116"/>
      <c r="Q275" s="116"/>
      <c r="R275" s="115">
        <v>1</v>
      </c>
      <c r="S275" s="116"/>
      <c r="T275" s="115">
        <v>1</v>
      </c>
      <c r="U275" s="101"/>
      <c r="V275" s="101"/>
      <c r="W275" s="116"/>
      <c r="X275" s="115">
        <v>1</v>
      </c>
      <c r="Y275" s="101"/>
      <c r="Z275" s="101"/>
      <c r="AA275" s="110"/>
      <c r="AB275" s="145"/>
      <c r="AC275" s="110"/>
      <c r="AD275" s="70"/>
      <c r="AE275" s="68"/>
    </row>
    <row r="276" spans="1:31" x14ac:dyDescent="0.55000000000000004">
      <c r="A276" s="69"/>
      <c r="B276" s="97"/>
      <c r="C276" s="62" t="s">
        <v>42</v>
      </c>
      <c r="D276" s="63" t="s">
        <v>570</v>
      </c>
      <c r="E276" s="62" t="s">
        <v>184</v>
      </c>
      <c r="F276" s="64" t="s">
        <v>47</v>
      </c>
      <c r="G276" s="62"/>
      <c r="H276" s="65" t="s">
        <v>1172</v>
      </c>
      <c r="I276" s="62"/>
      <c r="J276" s="62"/>
      <c r="K276" s="66">
        <v>0</v>
      </c>
      <c r="L276" s="67" t="str">
        <f t="shared" si="7"/>
        <v/>
      </c>
      <c r="M276" s="94"/>
      <c r="N276" s="115">
        <v>1</v>
      </c>
      <c r="O276" s="116"/>
      <c r="P276" s="116"/>
      <c r="Q276" s="116"/>
      <c r="R276" s="115">
        <v>1</v>
      </c>
      <c r="S276" s="116"/>
      <c r="T276" s="115">
        <v>1</v>
      </c>
      <c r="U276" s="101"/>
      <c r="V276" s="101"/>
      <c r="W276" s="116"/>
      <c r="X276" s="115">
        <v>1</v>
      </c>
      <c r="Y276" s="101"/>
      <c r="Z276" s="101"/>
      <c r="AA276" s="110"/>
      <c r="AB276" s="145"/>
      <c r="AC276" s="110"/>
      <c r="AD276" s="70"/>
      <c r="AE276" s="68"/>
    </row>
    <row r="277" spans="1:31" ht="25.8" x14ac:dyDescent="0.55000000000000004">
      <c r="A277" s="69">
        <v>11</v>
      </c>
      <c r="B277" s="97" t="s">
        <v>933</v>
      </c>
      <c r="C277" s="71">
        <v>38533</v>
      </c>
      <c r="D277" s="72" t="s">
        <v>571</v>
      </c>
      <c r="E277" s="65" t="s">
        <v>572</v>
      </c>
      <c r="F277" s="64" t="s">
        <v>573</v>
      </c>
      <c r="G277" s="65" t="s">
        <v>103</v>
      </c>
      <c r="H277" s="65" t="s">
        <v>1489</v>
      </c>
      <c r="I277" s="65" t="s">
        <v>949</v>
      </c>
      <c r="J277" s="73" t="s">
        <v>62</v>
      </c>
      <c r="K277" s="74">
        <v>1</v>
      </c>
      <c r="L277" s="67">
        <f t="shared" ref="L277:L308" si="8">IF(COUNT(O277,P277,Q277,S277,U277,V277,W277,Y277,AC277)&gt;0,SUM(O277,P277,Q277,S277,U277,V277,W277,Y277,AC277)/COUNT(O277,P277,Q277,S277,U277,V277,W277,Y277,AC277),"")</f>
        <v>1</v>
      </c>
      <c r="M277" s="94"/>
      <c r="N277" s="115">
        <v>3</v>
      </c>
      <c r="O277" s="116">
        <v>1</v>
      </c>
      <c r="P277" s="116"/>
      <c r="Q277" s="116"/>
      <c r="R277" s="115"/>
      <c r="S277" s="116"/>
      <c r="T277" s="115"/>
      <c r="U277" s="101"/>
      <c r="V277" s="101"/>
      <c r="W277" s="116"/>
      <c r="X277" s="115"/>
      <c r="Y277" s="101"/>
      <c r="Z277" s="101"/>
      <c r="AA277" s="110"/>
      <c r="AB277" s="145"/>
      <c r="AC277" s="110"/>
      <c r="AD277" s="70"/>
      <c r="AE277" s="68"/>
    </row>
    <row r="278" spans="1:31" ht="25.8" x14ac:dyDescent="0.55000000000000004">
      <c r="A278" s="69">
        <v>12</v>
      </c>
      <c r="B278" s="97" t="s">
        <v>933</v>
      </c>
      <c r="C278" s="71">
        <v>38533</v>
      </c>
      <c r="D278" s="72" t="s">
        <v>574</v>
      </c>
      <c r="E278" s="65" t="s">
        <v>575</v>
      </c>
      <c r="F278" s="64" t="s">
        <v>576</v>
      </c>
      <c r="G278" s="65" t="s">
        <v>103</v>
      </c>
      <c r="H278" s="65" t="s">
        <v>1489</v>
      </c>
      <c r="I278" s="65" t="s">
        <v>950</v>
      </c>
      <c r="J278" s="73" t="s">
        <v>62</v>
      </c>
      <c r="K278" s="74">
        <v>1</v>
      </c>
      <c r="L278" s="67">
        <f t="shared" si="8"/>
        <v>1</v>
      </c>
      <c r="M278" s="94"/>
      <c r="N278" s="115">
        <v>3</v>
      </c>
      <c r="O278" s="116">
        <v>1</v>
      </c>
      <c r="P278" s="116"/>
      <c r="Q278" s="116"/>
      <c r="R278" s="115"/>
      <c r="S278" s="116"/>
      <c r="T278" s="115"/>
      <c r="U278" s="101"/>
      <c r="V278" s="101"/>
      <c r="W278" s="116"/>
      <c r="X278" s="115"/>
      <c r="Y278" s="101"/>
      <c r="Z278" s="101"/>
      <c r="AA278" s="110"/>
      <c r="AB278" s="145"/>
      <c r="AC278" s="110"/>
      <c r="AD278" s="70"/>
      <c r="AE278" s="68"/>
    </row>
    <row r="279" spans="1:31" ht="25.8" x14ac:dyDescent="0.55000000000000004">
      <c r="A279" s="69">
        <v>13</v>
      </c>
      <c r="B279" s="97" t="s">
        <v>933</v>
      </c>
      <c r="C279" s="71">
        <v>38533</v>
      </c>
      <c r="D279" s="72" t="s">
        <v>577</v>
      </c>
      <c r="E279" s="65" t="s">
        <v>578</v>
      </c>
      <c r="F279" s="64" t="s">
        <v>579</v>
      </c>
      <c r="G279" s="65" t="s">
        <v>103</v>
      </c>
      <c r="H279" s="65" t="s">
        <v>1489</v>
      </c>
      <c r="I279" s="65" t="s">
        <v>951</v>
      </c>
      <c r="J279" s="73" t="s">
        <v>62</v>
      </c>
      <c r="K279" s="74">
        <v>1</v>
      </c>
      <c r="L279" s="67">
        <f t="shared" si="8"/>
        <v>1</v>
      </c>
      <c r="M279" s="94"/>
      <c r="N279" s="115">
        <v>3</v>
      </c>
      <c r="O279" s="116">
        <v>1</v>
      </c>
      <c r="P279" s="116"/>
      <c r="Q279" s="116"/>
      <c r="R279" s="115"/>
      <c r="S279" s="116"/>
      <c r="T279" s="115"/>
      <c r="U279" s="101"/>
      <c r="V279" s="101"/>
      <c r="W279" s="116"/>
      <c r="X279" s="115"/>
      <c r="Y279" s="101"/>
      <c r="Z279" s="101"/>
      <c r="AA279" s="110"/>
      <c r="AB279" s="145"/>
      <c r="AC279" s="110"/>
      <c r="AD279" s="70"/>
      <c r="AE279" s="68"/>
    </row>
    <row r="280" spans="1:31" ht="25.8" x14ac:dyDescent="0.55000000000000004">
      <c r="A280" s="69">
        <v>14</v>
      </c>
      <c r="B280" s="97" t="s">
        <v>933</v>
      </c>
      <c r="C280" s="71">
        <v>38533</v>
      </c>
      <c r="D280" s="72" t="s">
        <v>580</v>
      </c>
      <c r="E280" s="65" t="s">
        <v>581</v>
      </c>
      <c r="F280" s="64" t="s">
        <v>582</v>
      </c>
      <c r="G280" s="65" t="s">
        <v>103</v>
      </c>
      <c r="H280" s="65" t="s">
        <v>1489</v>
      </c>
      <c r="I280" s="65" t="s">
        <v>952</v>
      </c>
      <c r="J280" s="73" t="s">
        <v>62</v>
      </c>
      <c r="K280" s="74">
        <v>1</v>
      </c>
      <c r="L280" s="67">
        <f t="shared" si="8"/>
        <v>1</v>
      </c>
      <c r="M280" s="94"/>
      <c r="N280" s="115">
        <v>3</v>
      </c>
      <c r="O280" s="116">
        <v>1</v>
      </c>
      <c r="P280" s="116"/>
      <c r="Q280" s="116"/>
      <c r="R280" s="115"/>
      <c r="S280" s="116"/>
      <c r="T280" s="115"/>
      <c r="U280" s="101"/>
      <c r="V280" s="101"/>
      <c r="W280" s="116"/>
      <c r="X280" s="115"/>
      <c r="Y280" s="101"/>
      <c r="Z280" s="101"/>
      <c r="AA280" s="110"/>
      <c r="AB280" s="145"/>
      <c r="AC280" s="110"/>
      <c r="AD280" s="70"/>
      <c r="AE280" s="68"/>
    </row>
    <row r="281" spans="1:31" ht="38.700000000000003" x14ac:dyDescent="0.55000000000000004">
      <c r="A281" s="69">
        <v>15</v>
      </c>
      <c r="B281" s="97" t="s">
        <v>933</v>
      </c>
      <c r="C281" s="71">
        <v>38533</v>
      </c>
      <c r="D281" s="72" t="s">
        <v>583</v>
      </c>
      <c r="E281" s="65" t="s">
        <v>584</v>
      </c>
      <c r="F281" s="64" t="s">
        <v>585</v>
      </c>
      <c r="G281" s="65" t="s">
        <v>103</v>
      </c>
      <c r="H281" s="65" t="s">
        <v>1489</v>
      </c>
      <c r="I281" s="65" t="s">
        <v>953</v>
      </c>
      <c r="J281" s="73" t="s">
        <v>62</v>
      </c>
      <c r="K281" s="74">
        <v>1</v>
      </c>
      <c r="L281" s="67">
        <f t="shared" si="8"/>
        <v>1</v>
      </c>
      <c r="M281" s="94"/>
      <c r="N281" s="115">
        <v>3</v>
      </c>
      <c r="O281" s="116">
        <v>1</v>
      </c>
      <c r="P281" s="116"/>
      <c r="Q281" s="116"/>
      <c r="R281" s="115"/>
      <c r="S281" s="116"/>
      <c r="T281" s="115"/>
      <c r="U281" s="101"/>
      <c r="V281" s="101"/>
      <c r="W281" s="116"/>
      <c r="X281" s="115"/>
      <c r="Y281" s="101"/>
      <c r="Z281" s="101"/>
      <c r="AA281" s="110"/>
      <c r="AB281" s="145"/>
      <c r="AC281" s="110"/>
      <c r="AD281" s="70"/>
      <c r="AE281" s="68"/>
    </row>
    <row r="282" spans="1:31" ht="38.700000000000003" x14ac:dyDescent="0.55000000000000004">
      <c r="A282" s="69">
        <v>16</v>
      </c>
      <c r="B282" s="97" t="s">
        <v>933</v>
      </c>
      <c r="C282" s="71">
        <v>38533</v>
      </c>
      <c r="D282" s="72" t="s">
        <v>586</v>
      </c>
      <c r="E282" s="65" t="s">
        <v>587</v>
      </c>
      <c r="F282" s="64" t="s">
        <v>588</v>
      </c>
      <c r="G282" s="65" t="s">
        <v>103</v>
      </c>
      <c r="H282" s="65" t="s">
        <v>1489</v>
      </c>
      <c r="I282" s="65" t="s">
        <v>954</v>
      </c>
      <c r="J282" s="73" t="s">
        <v>62</v>
      </c>
      <c r="K282" s="74">
        <v>1</v>
      </c>
      <c r="L282" s="67">
        <f t="shared" si="8"/>
        <v>1</v>
      </c>
      <c r="M282" s="94"/>
      <c r="N282" s="115">
        <v>3</v>
      </c>
      <c r="O282" s="116">
        <v>1</v>
      </c>
      <c r="P282" s="116"/>
      <c r="Q282" s="116"/>
      <c r="R282" s="115"/>
      <c r="S282" s="116"/>
      <c r="T282" s="115"/>
      <c r="U282" s="101"/>
      <c r="V282" s="101"/>
      <c r="W282" s="116"/>
      <c r="X282" s="115"/>
      <c r="Y282" s="101"/>
      <c r="Z282" s="101"/>
      <c r="AA282" s="110"/>
      <c r="AB282" s="145"/>
      <c r="AC282" s="110"/>
      <c r="AD282" s="70"/>
      <c r="AE282" s="68"/>
    </row>
    <row r="283" spans="1:31" x14ac:dyDescent="0.55000000000000004">
      <c r="A283" s="69"/>
      <c r="B283" s="97"/>
      <c r="C283" s="62" t="s">
        <v>42</v>
      </c>
      <c r="D283" s="63" t="s">
        <v>589</v>
      </c>
      <c r="E283" s="62" t="s">
        <v>205</v>
      </c>
      <c r="F283" s="64" t="s">
        <v>47</v>
      </c>
      <c r="G283" s="62"/>
      <c r="H283" s="65" t="s">
        <v>1172</v>
      </c>
      <c r="I283" s="62"/>
      <c r="J283" s="62"/>
      <c r="K283" s="66">
        <v>0</v>
      </c>
      <c r="L283" s="67" t="str">
        <f t="shared" si="8"/>
        <v/>
      </c>
      <c r="M283" s="94"/>
      <c r="N283" s="115">
        <v>1</v>
      </c>
      <c r="O283" s="116"/>
      <c r="P283" s="116"/>
      <c r="Q283" s="116"/>
      <c r="R283" s="115">
        <v>1</v>
      </c>
      <c r="S283" s="116"/>
      <c r="T283" s="115">
        <v>1</v>
      </c>
      <c r="U283" s="101"/>
      <c r="V283" s="101"/>
      <c r="W283" s="116"/>
      <c r="X283" s="115">
        <v>1</v>
      </c>
      <c r="Y283" s="101"/>
      <c r="Z283" s="101"/>
      <c r="AA283" s="110"/>
      <c r="AB283" s="145"/>
      <c r="AC283" s="110"/>
      <c r="AD283" s="70"/>
      <c r="AE283" s="68"/>
    </row>
    <row r="284" spans="1:31" ht="38.700000000000003" x14ac:dyDescent="0.55000000000000004">
      <c r="A284" s="69">
        <v>101</v>
      </c>
      <c r="B284" s="97" t="s">
        <v>933</v>
      </c>
      <c r="C284" s="71">
        <v>38533</v>
      </c>
      <c r="D284" s="72" t="s">
        <v>590</v>
      </c>
      <c r="E284" s="65" t="s">
        <v>591</v>
      </c>
      <c r="F284" s="64" t="s">
        <v>592</v>
      </c>
      <c r="G284" s="65" t="s">
        <v>209</v>
      </c>
      <c r="H284" s="65" t="s">
        <v>1489</v>
      </c>
      <c r="I284" s="65" t="s">
        <v>959</v>
      </c>
      <c r="J284" s="73" t="s">
        <v>62</v>
      </c>
      <c r="K284" s="74">
        <v>1</v>
      </c>
      <c r="L284" s="67">
        <f t="shared" si="8"/>
        <v>1</v>
      </c>
      <c r="M284" s="94"/>
      <c r="N284" s="115">
        <v>3</v>
      </c>
      <c r="O284" s="116">
        <v>1</v>
      </c>
      <c r="P284" s="116"/>
      <c r="Q284" s="116"/>
      <c r="R284" s="115"/>
      <c r="S284" s="116"/>
      <c r="T284" s="115"/>
      <c r="U284" s="101"/>
      <c r="V284" s="101"/>
      <c r="W284" s="116"/>
      <c r="X284" s="115"/>
      <c r="Y284" s="101"/>
      <c r="Z284" s="101"/>
      <c r="AA284" s="110"/>
      <c r="AB284" s="145"/>
      <c r="AC284" s="110"/>
      <c r="AD284" s="70"/>
      <c r="AE284" s="68"/>
    </row>
    <row r="285" spans="1:31" ht="38.700000000000003" x14ac:dyDescent="0.55000000000000004">
      <c r="A285" s="69">
        <v>102</v>
      </c>
      <c r="B285" s="97" t="s">
        <v>933</v>
      </c>
      <c r="C285" s="71">
        <v>38533</v>
      </c>
      <c r="D285" s="72" t="s">
        <v>593</v>
      </c>
      <c r="E285" s="65" t="s">
        <v>594</v>
      </c>
      <c r="F285" s="64" t="s">
        <v>595</v>
      </c>
      <c r="G285" s="65" t="s">
        <v>209</v>
      </c>
      <c r="H285" s="65" t="s">
        <v>1489</v>
      </c>
      <c r="I285" s="65" t="s">
        <v>960</v>
      </c>
      <c r="J285" s="73" t="s">
        <v>62</v>
      </c>
      <c r="K285" s="74">
        <v>1</v>
      </c>
      <c r="L285" s="67">
        <f t="shared" si="8"/>
        <v>1</v>
      </c>
      <c r="M285" s="94"/>
      <c r="N285" s="115">
        <v>3</v>
      </c>
      <c r="O285" s="116">
        <v>1</v>
      </c>
      <c r="P285" s="116"/>
      <c r="Q285" s="116"/>
      <c r="R285" s="115"/>
      <c r="S285" s="116"/>
      <c r="T285" s="115"/>
      <c r="U285" s="101"/>
      <c r="V285" s="101"/>
      <c r="W285" s="116"/>
      <c r="X285" s="115"/>
      <c r="Y285" s="101"/>
      <c r="Z285" s="101"/>
      <c r="AA285" s="110"/>
      <c r="AB285" s="145"/>
      <c r="AC285" s="110"/>
      <c r="AD285" s="70"/>
      <c r="AE285" s="68"/>
    </row>
    <row r="286" spans="1:31" ht="38.700000000000003" x14ac:dyDescent="0.55000000000000004">
      <c r="A286" s="69">
        <v>105</v>
      </c>
      <c r="B286" s="97" t="s">
        <v>933</v>
      </c>
      <c r="C286" s="71">
        <v>38533</v>
      </c>
      <c r="D286" s="72" t="s">
        <v>946</v>
      </c>
      <c r="E286" s="65" t="s">
        <v>596</v>
      </c>
      <c r="F286" s="64" t="s">
        <v>597</v>
      </c>
      <c r="G286" s="65" t="s">
        <v>209</v>
      </c>
      <c r="H286" s="65" t="s">
        <v>1489</v>
      </c>
      <c r="I286" s="65" t="s">
        <v>961</v>
      </c>
      <c r="J286" s="73"/>
      <c r="K286" s="74">
        <v>1</v>
      </c>
      <c r="L286" s="67">
        <f t="shared" si="8"/>
        <v>1</v>
      </c>
      <c r="M286" s="94"/>
      <c r="N286" s="115">
        <v>3</v>
      </c>
      <c r="O286" s="116">
        <v>1</v>
      </c>
      <c r="P286" s="116"/>
      <c r="Q286" s="116"/>
      <c r="R286" s="115"/>
      <c r="S286" s="116"/>
      <c r="T286" s="115"/>
      <c r="U286" s="101"/>
      <c r="V286" s="101"/>
      <c r="W286" s="116"/>
      <c r="X286" s="115"/>
      <c r="Y286" s="101"/>
      <c r="Z286" s="101"/>
      <c r="AA286" s="110"/>
      <c r="AB286" s="145"/>
      <c r="AC286" s="110"/>
      <c r="AD286" s="70"/>
      <c r="AE286" s="68"/>
    </row>
    <row r="287" spans="1:31" ht="38.700000000000003" x14ac:dyDescent="0.55000000000000004">
      <c r="A287" s="69">
        <v>106</v>
      </c>
      <c r="B287" s="97" t="s">
        <v>933</v>
      </c>
      <c r="C287" s="71">
        <v>38533</v>
      </c>
      <c r="D287" s="72" t="s">
        <v>947</v>
      </c>
      <c r="E287" s="65" t="s">
        <v>598</v>
      </c>
      <c r="F287" s="64" t="s">
        <v>599</v>
      </c>
      <c r="G287" s="65" t="s">
        <v>209</v>
      </c>
      <c r="H287" s="65" t="s">
        <v>1489</v>
      </c>
      <c r="I287" s="65" t="s">
        <v>968</v>
      </c>
      <c r="J287" s="73"/>
      <c r="K287" s="74">
        <v>1</v>
      </c>
      <c r="L287" s="67">
        <f t="shared" si="8"/>
        <v>1</v>
      </c>
      <c r="M287" s="94"/>
      <c r="N287" s="115">
        <v>3</v>
      </c>
      <c r="O287" s="116">
        <v>1</v>
      </c>
      <c r="P287" s="116"/>
      <c r="Q287" s="116"/>
      <c r="R287" s="115"/>
      <c r="S287" s="116"/>
      <c r="T287" s="115"/>
      <c r="U287" s="101"/>
      <c r="V287" s="101"/>
      <c r="W287" s="116"/>
      <c r="X287" s="115"/>
      <c r="Y287" s="101"/>
      <c r="Z287" s="101"/>
      <c r="AA287" s="110"/>
      <c r="AB287" s="145"/>
      <c r="AC287" s="110"/>
      <c r="AD287" s="70"/>
      <c r="AE287" s="68"/>
    </row>
    <row r="288" spans="1:31" x14ac:dyDescent="0.55000000000000004">
      <c r="A288" s="69"/>
      <c r="B288" s="97"/>
      <c r="C288" s="62" t="s">
        <v>42</v>
      </c>
      <c r="D288" s="63" t="s">
        <v>600</v>
      </c>
      <c r="E288" s="62" t="s">
        <v>601</v>
      </c>
      <c r="F288" s="64" t="s">
        <v>47</v>
      </c>
      <c r="G288" s="62"/>
      <c r="H288" s="65" t="s">
        <v>1172</v>
      </c>
      <c r="I288" s="62"/>
      <c r="J288" s="62"/>
      <c r="K288" s="66">
        <v>0</v>
      </c>
      <c r="L288" s="67" t="str">
        <f t="shared" si="8"/>
        <v/>
      </c>
      <c r="M288" s="94"/>
      <c r="N288" s="115">
        <v>1</v>
      </c>
      <c r="O288" s="116"/>
      <c r="P288" s="116"/>
      <c r="Q288" s="116"/>
      <c r="R288" s="115">
        <v>1</v>
      </c>
      <c r="S288" s="116"/>
      <c r="T288" s="115">
        <v>1</v>
      </c>
      <c r="U288" s="101"/>
      <c r="V288" s="101"/>
      <c r="W288" s="116"/>
      <c r="X288" s="115">
        <v>1</v>
      </c>
      <c r="Y288" s="101"/>
      <c r="Z288" s="101"/>
      <c r="AA288" s="110"/>
      <c r="AB288" s="145"/>
      <c r="AC288" s="110"/>
      <c r="AD288" s="70"/>
      <c r="AE288" s="68"/>
    </row>
    <row r="289" spans="1:31" ht="38.700000000000003" x14ac:dyDescent="0.55000000000000004">
      <c r="A289" s="69">
        <v>21</v>
      </c>
      <c r="B289" s="97" t="s">
        <v>933</v>
      </c>
      <c r="C289" s="62" t="s">
        <v>42</v>
      </c>
      <c r="D289" s="63" t="s">
        <v>602</v>
      </c>
      <c r="E289" s="62" t="s">
        <v>603</v>
      </c>
      <c r="F289" s="64" t="s">
        <v>604</v>
      </c>
      <c r="G289" s="65" t="s">
        <v>138</v>
      </c>
      <c r="H289" s="65" t="s">
        <v>1491</v>
      </c>
      <c r="I289" s="65" t="s">
        <v>1170</v>
      </c>
      <c r="J289" s="73" t="s">
        <v>62</v>
      </c>
      <c r="K289" s="74">
        <v>1</v>
      </c>
      <c r="L289" s="67">
        <f t="shared" si="8"/>
        <v>1</v>
      </c>
      <c r="M289" s="94"/>
      <c r="N289" s="115">
        <v>5</v>
      </c>
      <c r="O289" s="116">
        <v>1</v>
      </c>
      <c r="P289" s="116"/>
      <c r="Q289" s="116"/>
      <c r="R289" s="115"/>
      <c r="S289" s="116"/>
      <c r="T289" s="115"/>
      <c r="U289" s="101"/>
      <c r="V289" s="101"/>
      <c r="W289" s="116"/>
      <c r="X289" s="115"/>
      <c r="Y289" s="101"/>
      <c r="Z289" s="101"/>
      <c r="AA289" s="110"/>
      <c r="AB289" s="145"/>
      <c r="AC289" s="110"/>
      <c r="AD289" s="70"/>
      <c r="AE289" s="68"/>
    </row>
    <row r="290" spans="1:31" ht="25.8" x14ac:dyDescent="0.55000000000000004">
      <c r="A290" s="69">
        <v>246</v>
      </c>
      <c r="B290" s="97" t="s">
        <v>933</v>
      </c>
      <c r="C290" s="62" t="s">
        <v>42</v>
      </c>
      <c r="D290" s="63" t="s">
        <v>605</v>
      </c>
      <c r="E290" s="62" t="s">
        <v>606</v>
      </c>
      <c r="F290" s="64" t="s">
        <v>607</v>
      </c>
      <c r="G290" s="118" t="s">
        <v>475</v>
      </c>
      <c r="H290" s="65" t="s">
        <v>1491</v>
      </c>
      <c r="I290" s="65" t="s">
        <v>1171</v>
      </c>
      <c r="J290" s="73"/>
      <c r="K290" s="74">
        <v>1</v>
      </c>
      <c r="L290" s="67">
        <f t="shared" si="8"/>
        <v>1</v>
      </c>
      <c r="M290" s="94"/>
      <c r="N290" s="115">
        <v>5</v>
      </c>
      <c r="O290" s="116">
        <v>1</v>
      </c>
      <c r="P290" s="116"/>
      <c r="Q290" s="116"/>
      <c r="R290" s="115"/>
      <c r="S290" s="116"/>
      <c r="T290" s="115"/>
      <c r="U290" s="101"/>
      <c r="V290" s="101"/>
      <c r="W290" s="116"/>
      <c r="X290" s="115"/>
      <c r="Y290" s="101"/>
      <c r="Z290" s="101"/>
      <c r="AA290" s="110"/>
      <c r="AB290" s="145"/>
      <c r="AC290" s="110"/>
      <c r="AD290" s="70"/>
      <c r="AE290" s="68"/>
    </row>
    <row r="291" spans="1:31" x14ac:dyDescent="0.55000000000000004">
      <c r="A291" s="153"/>
      <c r="B291" s="146"/>
      <c r="C291" s="117" t="s">
        <v>42</v>
      </c>
      <c r="D291" s="147" t="s">
        <v>1049</v>
      </c>
      <c r="E291" s="117" t="s">
        <v>248</v>
      </c>
      <c r="F291" s="148" t="s">
        <v>47</v>
      </c>
      <c r="G291" s="117"/>
      <c r="H291" s="118" t="s">
        <v>1172</v>
      </c>
      <c r="I291" s="117"/>
      <c r="J291" s="117"/>
      <c r="K291" s="66">
        <v>0</v>
      </c>
      <c r="L291" s="67" t="str">
        <f t="shared" si="8"/>
        <v/>
      </c>
      <c r="M291" s="94"/>
      <c r="N291" s="115">
        <v>1</v>
      </c>
      <c r="O291" s="116"/>
      <c r="P291" s="116"/>
      <c r="Q291" s="110"/>
      <c r="R291" s="145">
        <v>1</v>
      </c>
      <c r="S291" s="110"/>
      <c r="T291" s="145">
        <v>1</v>
      </c>
      <c r="U291" s="101"/>
      <c r="V291" s="101"/>
      <c r="W291" s="110"/>
      <c r="X291" s="115">
        <v>1</v>
      </c>
      <c r="Y291" s="101"/>
      <c r="Z291" s="101"/>
      <c r="AA291" s="110"/>
      <c r="AB291" s="145"/>
      <c r="AC291" s="110"/>
      <c r="AD291" s="70"/>
      <c r="AE291" s="68"/>
    </row>
    <row r="292" spans="1:31" ht="25.8" x14ac:dyDescent="0.55000000000000004">
      <c r="A292" s="153">
        <v>285</v>
      </c>
      <c r="B292" s="146" t="s">
        <v>933</v>
      </c>
      <c r="C292" s="149">
        <v>38533</v>
      </c>
      <c r="D292" s="150" t="s">
        <v>1050</v>
      </c>
      <c r="E292" s="118" t="s">
        <v>1051</v>
      </c>
      <c r="F292" s="148" t="s">
        <v>1052</v>
      </c>
      <c r="G292" s="65" t="s">
        <v>209</v>
      </c>
      <c r="H292" s="118" t="s">
        <v>1492</v>
      </c>
      <c r="I292" s="118" t="s">
        <v>1265</v>
      </c>
      <c r="J292" s="76"/>
      <c r="K292" s="74">
        <v>1</v>
      </c>
      <c r="L292" s="67">
        <f t="shared" si="8"/>
        <v>1</v>
      </c>
      <c r="M292" s="94"/>
      <c r="N292" s="145">
        <v>6</v>
      </c>
      <c r="O292" s="101">
        <v>1</v>
      </c>
      <c r="P292" s="116"/>
      <c r="Q292" s="110"/>
      <c r="R292" s="145">
        <v>1</v>
      </c>
      <c r="S292" s="110"/>
      <c r="T292" s="145">
        <v>6</v>
      </c>
      <c r="U292" s="101"/>
      <c r="V292" s="101"/>
      <c r="W292" s="110"/>
      <c r="X292" s="115"/>
      <c r="Y292" s="101"/>
      <c r="Z292" s="101"/>
      <c r="AA292" s="110"/>
      <c r="AB292" s="145"/>
      <c r="AC292" s="110"/>
      <c r="AD292" s="70"/>
      <c r="AE292" s="68"/>
    </row>
    <row r="293" spans="1:31" ht="25.8" x14ac:dyDescent="0.55000000000000004">
      <c r="A293" s="153">
        <v>286</v>
      </c>
      <c r="B293" s="146" t="s">
        <v>933</v>
      </c>
      <c r="C293" s="149">
        <v>38533</v>
      </c>
      <c r="D293" s="150" t="s">
        <v>1053</v>
      </c>
      <c r="E293" s="118" t="s">
        <v>1054</v>
      </c>
      <c r="F293" s="148" t="s">
        <v>1055</v>
      </c>
      <c r="G293" s="65" t="s">
        <v>209</v>
      </c>
      <c r="H293" s="118" t="s">
        <v>1492</v>
      </c>
      <c r="I293" s="118" t="s">
        <v>1266</v>
      </c>
      <c r="J293" s="76"/>
      <c r="K293" s="74">
        <v>1</v>
      </c>
      <c r="L293" s="67">
        <f t="shared" si="8"/>
        <v>1</v>
      </c>
      <c r="M293" s="94"/>
      <c r="N293" s="145">
        <v>6</v>
      </c>
      <c r="O293" s="101">
        <v>1</v>
      </c>
      <c r="P293" s="116"/>
      <c r="Q293" s="110"/>
      <c r="R293" s="145">
        <v>1</v>
      </c>
      <c r="S293" s="110"/>
      <c r="T293" s="145"/>
      <c r="U293" s="101"/>
      <c r="V293" s="101"/>
      <c r="W293" s="110"/>
      <c r="X293" s="115"/>
      <c r="Y293" s="101"/>
      <c r="Z293" s="101"/>
      <c r="AA293" s="110"/>
      <c r="AB293" s="145"/>
      <c r="AC293" s="110"/>
      <c r="AD293" s="70"/>
      <c r="AE293" s="68"/>
    </row>
    <row r="294" spans="1:31" ht="25.8" x14ac:dyDescent="0.55000000000000004">
      <c r="A294" s="153">
        <v>287</v>
      </c>
      <c r="B294" s="146" t="s">
        <v>933</v>
      </c>
      <c r="C294" s="149">
        <v>38533</v>
      </c>
      <c r="D294" s="150" t="s">
        <v>1056</v>
      </c>
      <c r="E294" s="118" t="s">
        <v>1057</v>
      </c>
      <c r="F294" s="148" t="s">
        <v>1058</v>
      </c>
      <c r="G294" s="65" t="s">
        <v>209</v>
      </c>
      <c r="H294" s="118" t="s">
        <v>1492</v>
      </c>
      <c r="I294" s="118" t="s">
        <v>1267</v>
      </c>
      <c r="J294" s="76"/>
      <c r="K294" s="74">
        <v>1</v>
      </c>
      <c r="L294" s="67">
        <f t="shared" si="8"/>
        <v>1</v>
      </c>
      <c r="M294" s="94"/>
      <c r="N294" s="145">
        <v>6</v>
      </c>
      <c r="O294" s="101">
        <v>1</v>
      </c>
      <c r="P294" s="116"/>
      <c r="Q294" s="110"/>
      <c r="R294" s="145">
        <v>1</v>
      </c>
      <c r="S294" s="110"/>
      <c r="T294" s="145"/>
      <c r="U294" s="101"/>
      <c r="V294" s="101"/>
      <c r="W294" s="110"/>
      <c r="X294" s="115"/>
      <c r="Y294" s="101"/>
      <c r="Z294" s="101"/>
      <c r="AA294" s="110"/>
      <c r="AB294" s="145"/>
      <c r="AC294" s="110"/>
      <c r="AD294" s="70"/>
      <c r="AE294" s="68"/>
    </row>
    <row r="295" spans="1:31" ht="25.8" x14ac:dyDescent="0.55000000000000004">
      <c r="A295" s="153">
        <v>288</v>
      </c>
      <c r="B295" s="146" t="s">
        <v>933</v>
      </c>
      <c r="C295" s="149">
        <v>38533</v>
      </c>
      <c r="D295" s="150" t="s">
        <v>1059</v>
      </c>
      <c r="E295" s="118" t="s">
        <v>1060</v>
      </c>
      <c r="F295" s="148" t="s">
        <v>1061</v>
      </c>
      <c r="G295" s="65" t="s">
        <v>209</v>
      </c>
      <c r="H295" s="118" t="s">
        <v>1492</v>
      </c>
      <c r="I295" s="118" t="s">
        <v>1268</v>
      </c>
      <c r="J295" s="76"/>
      <c r="K295" s="74">
        <v>1</v>
      </c>
      <c r="L295" s="67">
        <f t="shared" si="8"/>
        <v>1</v>
      </c>
      <c r="M295" s="94"/>
      <c r="N295" s="145">
        <v>6</v>
      </c>
      <c r="O295" s="101">
        <v>1</v>
      </c>
      <c r="P295" s="116"/>
      <c r="Q295" s="110"/>
      <c r="R295" s="145">
        <v>1</v>
      </c>
      <c r="S295" s="110"/>
      <c r="T295" s="145"/>
      <c r="U295" s="101"/>
      <c r="V295" s="101"/>
      <c r="W295" s="110"/>
      <c r="X295" s="115"/>
      <c r="Y295" s="101"/>
      <c r="Z295" s="101"/>
      <c r="AA295" s="110"/>
      <c r="AB295" s="145"/>
      <c r="AC295" s="110"/>
      <c r="AD295" s="70"/>
      <c r="AE295" s="68"/>
    </row>
    <row r="296" spans="1:31" ht="25.8" x14ac:dyDescent="0.55000000000000004">
      <c r="A296" s="69"/>
      <c r="B296" s="97"/>
      <c r="C296" s="62" t="s">
        <v>42</v>
      </c>
      <c r="D296" s="63" t="s">
        <v>608</v>
      </c>
      <c r="E296" s="62" t="s">
        <v>218</v>
      </c>
      <c r="F296" s="64" t="s">
        <v>47</v>
      </c>
      <c r="G296" s="62"/>
      <c r="H296" s="65" t="s">
        <v>1172</v>
      </c>
      <c r="I296" s="62"/>
      <c r="J296" s="62"/>
      <c r="K296" s="66">
        <v>0</v>
      </c>
      <c r="L296" s="67" t="str">
        <f t="shared" si="8"/>
        <v/>
      </c>
      <c r="M296" s="94"/>
      <c r="N296" s="115">
        <v>1</v>
      </c>
      <c r="O296" s="116"/>
      <c r="P296" s="116"/>
      <c r="Q296" s="116"/>
      <c r="R296" s="115">
        <v>1</v>
      </c>
      <c r="S296" s="116"/>
      <c r="T296" s="115">
        <v>1</v>
      </c>
      <c r="U296" s="101"/>
      <c r="V296" s="101"/>
      <c r="W296" s="116"/>
      <c r="X296" s="115">
        <v>1</v>
      </c>
      <c r="Y296" s="101"/>
      <c r="Z296" s="101"/>
      <c r="AA296" s="110"/>
      <c r="AB296" s="145"/>
      <c r="AC296" s="110"/>
      <c r="AD296" s="70"/>
      <c r="AE296" s="68"/>
    </row>
    <row r="297" spans="1:31" x14ac:dyDescent="0.55000000000000004">
      <c r="A297" s="69"/>
      <c r="B297" s="97"/>
      <c r="C297" s="62" t="s">
        <v>42</v>
      </c>
      <c r="D297" s="63" t="s">
        <v>609</v>
      </c>
      <c r="E297" s="62" t="s">
        <v>220</v>
      </c>
      <c r="F297" s="64" t="s">
        <v>47</v>
      </c>
      <c r="G297" s="62"/>
      <c r="H297" s="65" t="s">
        <v>1172</v>
      </c>
      <c r="I297" s="62"/>
      <c r="J297" s="62"/>
      <c r="K297" s="66">
        <v>0</v>
      </c>
      <c r="L297" s="67" t="str">
        <f t="shared" si="8"/>
        <v/>
      </c>
      <c r="M297" s="94"/>
      <c r="N297" s="115">
        <v>1</v>
      </c>
      <c r="O297" s="116"/>
      <c r="P297" s="116"/>
      <c r="Q297" s="116"/>
      <c r="R297" s="115">
        <v>1</v>
      </c>
      <c r="S297" s="116"/>
      <c r="T297" s="115">
        <v>1</v>
      </c>
      <c r="U297" s="101"/>
      <c r="V297" s="101"/>
      <c r="W297" s="116"/>
      <c r="X297" s="115">
        <v>1</v>
      </c>
      <c r="Y297" s="101"/>
      <c r="Z297" s="101"/>
      <c r="AA297" s="110"/>
      <c r="AB297" s="145"/>
      <c r="AC297" s="110"/>
      <c r="AD297" s="70"/>
      <c r="AE297" s="68"/>
    </row>
    <row r="298" spans="1:31" x14ac:dyDescent="0.55000000000000004">
      <c r="A298" s="69"/>
      <c r="B298" s="97"/>
      <c r="C298" s="62" t="s">
        <v>42</v>
      </c>
      <c r="D298" s="63" t="s">
        <v>610</v>
      </c>
      <c r="E298" s="62" t="s">
        <v>184</v>
      </c>
      <c r="F298" s="64"/>
      <c r="G298" s="62"/>
      <c r="H298" s="65" t="s">
        <v>1172</v>
      </c>
      <c r="I298" s="62"/>
      <c r="J298" s="62"/>
      <c r="K298" s="66"/>
      <c r="L298" s="67" t="str">
        <f t="shared" si="8"/>
        <v/>
      </c>
      <c r="M298" s="94"/>
      <c r="N298" s="115"/>
      <c r="O298" s="116"/>
      <c r="P298" s="116"/>
      <c r="Q298" s="116"/>
      <c r="R298" s="115"/>
      <c r="S298" s="116"/>
      <c r="T298" s="115"/>
      <c r="U298" s="101"/>
      <c r="V298" s="101"/>
      <c r="W298" s="116"/>
      <c r="X298" s="115"/>
      <c r="Y298" s="101"/>
      <c r="Z298" s="101"/>
      <c r="AA298" s="110"/>
      <c r="AB298" s="145"/>
      <c r="AC298" s="110"/>
      <c r="AD298" s="70"/>
      <c r="AE298" s="68"/>
    </row>
    <row r="299" spans="1:31" ht="51.6" x14ac:dyDescent="0.55000000000000004">
      <c r="A299" s="69">
        <v>22</v>
      </c>
      <c r="B299" s="97" t="s">
        <v>933</v>
      </c>
      <c r="C299" s="62" t="s">
        <v>42</v>
      </c>
      <c r="D299" s="63" t="s">
        <v>611</v>
      </c>
      <c r="E299" s="62" t="s">
        <v>612</v>
      </c>
      <c r="F299" s="64" t="s">
        <v>613</v>
      </c>
      <c r="G299" s="62" t="s">
        <v>155</v>
      </c>
      <c r="H299" s="65" t="s">
        <v>1490</v>
      </c>
      <c r="I299" s="62" t="s">
        <v>1134</v>
      </c>
      <c r="J299" s="73" t="s">
        <v>62</v>
      </c>
      <c r="K299" s="74">
        <v>1</v>
      </c>
      <c r="L299" s="67">
        <f t="shared" si="8"/>
        <v>1</v>
      </c>
      <c r="M299" s="94"/>
      <c r="N299" s="115">
        <v>4</v>
      </c>
      <c r="O299" s="116">
        <v>1</v>
      </c>
      <c r="P299" s="116"/>
      <c r="Q299" s="116"/>
      <c r="R299" s="115">
        <v>1</v>
      </c>
      <c r="S299" s="116"/>
      <c r="T299" s="115"/>
      <c r="U299" s="101"/>
      <c r="V299" s="101"/>
      <c r="W299" s="116"/>
      <c r="X299" s="115">
        <v>1</v>
      </c>
      <c r="Y299" s="101"/>
      <c r="Z299" s="101"/>
      <c r="AA299" s="110"/>
      <c r="AB299" s="145"/>
      <c r="AC299" s="110"/>
      <c r="AD299" s="70"/>
      <c r="AE299" s="68"/>
    </row>
    <row r="300" spans="1:31" ht="51.6" x14ac:dyDescent="0.55000000000000004">
      <c r="A300" s="69">
        <v>158</v>
      </c>
      <c r="B300" s="97" t="s">
        <v>933</v>
      </c>
      <c r="C300" s="62" t="s">
        <v>42</v>
      </c>
      <c r="D300" s="63" t="s">
        <v>614</v>
      </c>
      <c r="E300" s="62" t="s">
        <v>615</v>
      </c>
      <c r="F300" s="64" t="s">
        <v>613</v>
      </c>
      <c r="G300" s="62" t="s">
        <v>155</v>
      </c>
      <c r="H300" s="65" t="s">
        <v>1490</v>
      </c>
      <c r="I300" s="62" t="s">
        <v>1134</v>
      </c>
      <c r="J300" s="73" t="s">
        <v>62</v>
      </c>
      <c r="K300" s="74">
        <v>1</v>
      </c>
      <c r="L300" s="67">
        <f t="shared" si="8"/>
        <v>1</v>
      </c>
      <c r="M300" s="94"/>
      <c r="N300" s="115">
        <v>4</v>
      </c>
      <c r="O300" s="116">
        <v>1</v>
      </c>
      <c r="P300" s="116"/>
      <c r="Q300" s="116"/>
      <c r="R300" s="115">
        <v>1</v>
      </c>
      <c r="S300" s="116"/>
      <c r="T300" s="115"/>
      <c r="U300" s="101"/>
      <c r="V300" s="101"/>
      <c r="W300" s="116"/>
      <c r="X300" s="115">
        <v>1</v>
      </c>
      <c r="Y300" s="101"/>
      <c r="Z300" s="101"/>
      <c r="AA300" s="110"/>
      <c r="AB300" s="145"/>
      <c r="AC300" s="110"/>
      <c r="AD300" s="70"/>
      <c r="AE300" s="68"/>
    </row>
    <row r="301" spans="1:31" x14ac:dyDescent="0.55000000000000004">
      <c r="A301" s="69"/>
      <c r="B301" s="97"/>
      <c r="C301" s="62" t="s">
        <v>42</v>
      </c>
      <c r="D301" s="63" t="s">
        <v>616</v>
      </c>
      <c r="E301" s="62" t="s">
        <v>205</v>
      </c>
      <c r="F301" s="64"/>
      <c r="G301" s="62"/>
      <c r="H301" s="65" t="s">
        <v>1172</v>
      </c>
      <c r="I301" s="62"/>
      <c r="J301" s="73"/>
      <c r="K301" s="74"/>
      <c r="L301" s="67" t="str">
        <f t="shared" si="8"/>
        <v/>
      </c>
      <c r="M301" s="94"/>
      <c r="N301" s="115"/>
      <c r="O301" s="116"/>
      <c r="P301" s="116"/>
      <c r="Q301" s="116"/>
      <c r="R301" s="115"/>
      <c r="S301" s="116"/>
      <c r="T301" s="115"/>
      <c r="U301" s="101"/>
      <c r="V301" s="101"/>
      <c r="W301" s="116"/>
      <c r="X301" s="115"/>
      <c r="Y301" s="101"/>
      <c r="Z301" s="101"/>
      <c r="AA301" s="110"/>
      <c r="AB301" s="145"/>
      <c r="AC301" s="110"/>
      <c r="AD301" s="70"/>
      <c r="AE301" s="68"/>
    </row>
    <row r="302" spans="1:31" ht="51.6" x14ac:dyDescent="0.55000000000000004">
      <c r="A302" s="69">
        <v>28</v>
      </c>
      <c r="B302" s="97" t="s">
        <v>933</v>
      </c>
      <c r="C302" s="62" t="s">
        <v>42</v>
      </c>
      <c r="D302" s="63" t="s">
        <v>617</v>
      </c>
      <c r="E302" s="62" t="s">
        <v>618</v>
      </c>
      <c r="F302" s="64" t="s">
        <v>619</v>
      </c>
      <c r="G302" s="62" t="s">
        <v>155</v>
      </c>
      <c r="H302" s="65" t="s">
        <v>1492</v>
      </c>
      <c r="I302" s="62" t="s">
        <v>1250</v>
      </c>
      <c r="J302" s="73" t="s">
        <v>62</v>
      </c>
      <c r="K302" s="74">
        <v>1</v>
      </c>
      <c r="L302" s="67">
        <f t="shared" si="8"/>
        <v>1</v>
      </c>
      <c r="M302" s="94"/>
      <c r="N302" s="145">
        <v>6</v>
      </c>
      <c r="O302" s="116">
        <v>1</v>
      </c>
      <c r="P302" s="116"/>
      <c r="Q302" s="116"/>
      <c r="R302" s="115">
        <v>1</v>
      </c>
      <c r="S302" s="116"/>
      <c r="T302" s="115"/>
      <c r="U302" s="101"/>
      <c r="V302" s="101"/>
      <c r="W302" s="116"/>
      <c r="X302" s="115">
        <v>1</v>
      </c>
      <c r="Y302" s="101"/>
      <c r="Z302" s="101"/>
      <c r="AA302" s="110"/>
      <c r="AB302" s="145"/>
      <c r="AC302" s="110"/>
      <c r="AD302" s="70"/>
      <c r="AE302" s="68"/>
    </row>
    <row r="303" spans="1:31" ht="51.6" x14ac:dyDescent="0.55000000000000004">
      <c r="A303" s="69">
        <v>159</v>
      </c>
      <c r="B303" s="97" t="s">
        <v>933</v>
      </c>
      <c r="C303" s="62" t="s">
        <v>42</v>
      </c>
      <c r="D303" s="63" t="s">
        <v>620</v>
      </c>
      <c r="E303" s="62" t="s">
        <v>621</v>
      </c>
      <c r="F303" s="64" t="s">
        <v>619</v>
      </c>
      <c r="G303" s="62" t="s">
        <v>155</v>
      </c>
      <c r="H303" s="65" t="s">
        <v>1492</v>
      </c>
      <c r="I303" s="62" t="s">
        <v>1250</v>
      </c>
      <c r="J303" s="73" t="s">
        <v>62</v>
      </c>
      <c r="K303" s="74">
        <v>1</v>
      </c>
      <c r="L303" s="67">
        <f t="shared" si="8"/>
        <v>1</v>
      </c>
      <c r="M303" s="94"/>
      <c r="N303" s="145">
        <v>6</v>
      </c>
      <c r="O303" s="116">
        <v>1</v>
      </c>
      <c r="P303" s="116"/>
      <c r="Q303" s="116"/>
      <c r="R303" s="115">
        <v>1</v>
      </c>
      <c r="S303" s="116"/>
      <c r="T303" s="115"/>
      <c r="U303" s="101"/>
      <c r="V303" s="101"/>
      <c r="W303" s="116"/>
      <c r="X303" s="115">
        <v>1</v>
      </c>
      <c r="Y303" s="101"/>
      <c r="Z303" s="101"/>
      <c r="AA303" s="110"/>
      <c r="AB303" s="145"/>
      <c r="AC303" s="110"/>
      <c r="AD303" s="70"/>
      <c r="AE303" s="68"/>
    </row>
    <row r="304" spans="1:31" x14ac:dyDescent="0.55000000000000004">
      <c r="A304" s="69"/>
      <c r="B304" s="97"/>
      <c r="C304" s="62" t="s">
        <v>42</v>
      </c>
      <c r="D304" s="63" t="s">
        <v>622</v>
      </c>
      <c r="E304" s="62" t="s">
        <v>234</v>
      </c>
      <c r="F304" s="64" t="s">
        <v>47</v>
      </c>
      <c r="G304" s="62"/>
      <c r="H304" s="65" t="s">
        <v>1172</v>
      </c>
      <c r="I304" s="62"/>
      <c r="J304" s="62"/>
      <c r="K304" s="66">
        <v>0</v>
      </c>
      <c r="L304" s="67" t="str">
        <f t="shared" si="8"/>
        <v/>
      </c>
      <c r="M304" s="94"/>
      <c r="N304" s="115">
        <v>1</v>
      </c>
      <c r="O304" s="116"/>
      <c r="P304" s="116"/>
      <c r="Q304" s="116"/>
      <c r="R304" s="115">
        <v>1</v>
      </c>
      <c r="S304" s="116"/>
      <c r="T304" s="115">
        <v>1</v>
      </c>
      <c r="U304" s="101"/>
      <c r="V304" s="101"/>
      <c r="W304" s="116"/>
      <c r="X304" s="115">
        <v>1</v>
      </c>
      <c r="Y304" s="101"/>
      <c r="Z304" s="101"/>
      <c r="AA304" s="110"/>
      <c r="AB304" s="145"/>
      <c r="AC304" s="110"/>
      <c r="AD304" s="70"/>
      <c r="AE304" s="68"/>
    </row>
    <row r="305" spans="1:31" ht="38.700000000000003" x14ac:dyDescent="0.55000000000000004">
      <c r="A305" s="69">
        <v>68</v>
      </c>
      <c r="B305" s="97" t="s">
        <v>933</v>
      </c>
      <c r="C305" s="62" t="s">
        <v>42</v>
      </c>
      <c r="D305" s="63" t="s">
        <v>623</v>
      </c>
      <c r="E305" s="62" t="s">
        <v>624</v>
      </c>
      <c r="F305" s="64" t="s">
        <v>625</v>
      </c>
      <c r="G305" s="62" t="s">
        <v>155</v>
      </c>
      <c r="H305" s="65" t="s">
        <v>1492</v>
      </c>
      <c r="I305" s="62" t="s">
        <v>1251</v>
      </c>
      <c r="J305" s="73" t="s">
        <v>239</v>
      </c>
      <c r="K305" s="74">
        <v>1</v>
      </c>
      <c r="L305" s="67">
        <f t="shared" si="8"/>
        <v>1</v>
      </c>
      <c r="M305" s="94"/>
      <c r="N305" s="145">
        <v>6</v>
      </c>
      <c r="O305" s="116">
        <v>1</v>
      </c>
      <c r="P305" s="116"/>
      <c r="Q305" s="116"/>
      <c r="R305" s="115">
        <v>1</v>
      </c>
      <c r="S305" s="116"/>
      <c r="T305" s="115"/>
      <c r="U305" s="101"/>
      <c r="V305" s="101"/>
      <c r="W305" s="116"/>
      <c r="X305" s="115"/>
      <c r="Y305" s="101"/>
      <c r="Z305" s="101"/>
      <c r="AA305" s="110"/>
      <c r="AB305" s="145"/>
      <c r="AC305" s="110"/>
      <c r="AD305" s="70"/>
      <c r="AE305" s="68"/>
    </row>
    <row r="306" spans="1:31" ht="38.700000000000003" x14ac:dyDescent="0.55000000000000004">
      <c r="A306" s="69">
        <v>109</v>
      </c>
      <c r="B306" s="97" t="s">
        <v>933</v>
      </c>
      <c r="C306" s="62" t="s">
        <v>42</v>
      </c>
      <c r="D306" s="63" t="s">
        <v>1194</v>
      </c>
      <c r="E306" s="62" t="s">
        <v>1196</v>
      </c>
      <c r="F306" s="64" t="s">
        <v>626</v>
      </c>
      <c r="G306" s="62" t="s">
        <v>155</v>
      </c>
      <c r="H306" s="65" t="s">
        <v>1492</v>
      </c>
      <c r="I306" s="62" t="s">
        <v>1252</v>
      </c>
      <c r="J306" s="73" t="s">
        <v>239</v>
      </c>
      <c r="K306" s="74">
        <v>1</v>
      </c>
      <c r="L306" s="67">
        <f t="shared" si="8"/>
        <v>1</v>
      </c>
      <c r="M306" s="94"/>
      <c r="N306" s="145">
        <v>6</v>
      </c>
      <c r="O306" s="116">
        <v>1</v>
      </c>
      <c r="P306" s="116"/>
      <c r="Q306" s="116"/>
      <c r="R306" s="115"/>
      <c r="S306" s="116"/>
      <c r="T306" s="115"/>
      <c r="U306" s="101"/>
      <c r="V306" s="101"/>
      <c r="W306" s="116"/>
      <c r="X306" s="115"/>
      <c r="Y306" s="101"/>
      <c r="Z306" s="101"/>
      <c r="AA306" s="110"/>
      <c r="AB306" s="145"/>
      <c r="AC306" s="110"/>
      <c r="AD306" s="70"/>
      <c r="AE306" s="68"/>
    </row>
    <row r="307" spans="1:31" ht="25.8" x14ac:dyDescent="0.55000000000000004">
      <c r="A307" s="69">
        <v>315</v>
      </c>
      <c r="B307" s="97" t="s">
        <v>933</v>
      </c>
      <c r="C307" s="62" t="s">
        <v>42</v>
      </c>
      <c r="D307" s="63" t="s">
        <v>1195</v>
      </c>
      <c r="E307" s="62" t="s">
        <v>1197</v>
      </c>
      <c r="F307" s="64" t="s">
        <v>626</v>
      </c>
      <c r="G307" s="62" t="s">
        <v>155</v>
      </c>
      <c r="H307" s="65" t="s">
        <v>1492</v>
      </c>
      <c r="I307" s="62" t="s">
        <v>1253</v>
      </c>
      <c r="J307" s="73" t="s">
        <v>239</v>
      </c>
      <c r="K307" s="74">
        <v>1</v>
      </c>
      <c r="L307" s="67">
        <f t="shared" si="8"/>
        <v>1</v>
      </c>
      <c r="M307" s="94"/>
      <c r="N307" s="145">
        <v>6</v>
      </c>
      <c r="O307" s="116">
        <v>1</v>
      </c>
      <c r="P307" s="116"/>
      <c r="Q307" s="116"/>
      <c r="R307" s="115"/>
      <c r="S307" s="116"/>
      <c r="T307" s="115"/>
      <c r="U307" s="101"/>
      <c r="V307" s="101"/>
      <c r="W307" s="116"/>
      <c r="X307" s="115"/>
      <c r="Y307" s="101"/>
      <c r="Z307" s="101"/>
      <c r="AA307" s="110"/>
      <c r="AB307" s="145"/>
      <c r="AC307" s="110"/>
      <c r="AD307" s="70"/>
      <c r="AE307" s="68"/>
    </row>
    <row r="308" spans="1:31" x14ac:dyDescent="0.55000000000000004">
      <c r="A308" s="69"/>
      <c r="B308" s="97"/>
      <c r="C308" s="62" t="s">
        <v>42</v>
      </c>
      <c r="D308" s="63" t="s">
        <v>627</v>
      </c>
      <c r="E308" s="62" t="s">
        <v>242</v>
      </c>
      <c r="F308" s="64" t="s">
        <v>47</v>
      </c>
      <c r="G308" s="62"/>
      <c r="H308" s="65" t="s">
        <v>1172</v>
      </c>
      <c r="I308" s="62"/>
      <c r="J308" s="62"/>
      <c r="K308" s="66">
        <v>0</v>
      </c>
      <c r="L308" s="67" t="str">
        <f t="shared" si="8"/>
        <v/>
      </c>
      <c r="M308" s="94"/>
      <c r="N308" s="115">
        <v>1</v>
      </c>
      <c r="O308" s="116"/>
      <c r="P308" s="116"/>
      <c r="Q308" s="116"/>
      <c r="R308" s="115">
        <v>1</v>
      </c>
      <c r="S308" s="116"/>
      <c r="T308" s="115">
        <v>1</v>
      </c>
      <c r="U308" s="101"/>
      <c r="V308" s="101"/>
      <c r="W308" s="116"/>
      <c r="X308" s="115">
        <v>1</v>
      </c>
      <c r="Y308" s="101"/>
      <c r="Z308" s="101"/>
      <c r="AA308" s="110"/>
      <c r="AB308" s="145"/>
      <c r="AC308" s="110"/>
      <c r="AD308" s="70"/>
      <c r="AE308" s="68"/>
    </row>
    <row r="309" spans="1:31" ht="25.8" x14ac:dyDescent="0.55000000000000004">
      <c r="A309" s="69">
        <v>247</v>
      </c>
      <c r="B309" s="97" t="s">
        <v>933</v>
      </c>
      <c r="C309" s="62" t="s">
        <v>42</v>
      </c>
      <c r="D309" s="63" t="s">
        <v>628</v>
      </c>
      <c r="E309" s="62" t="s">
        <v>629</v>
      </c>
      <c r="F309" s="64" t="s">
        <v>630</v>
      </c>
      <c r="G309" s="62" t="s">
        <v>155</v>
      </c>
      <c r="H309" s="65" t="s">
        <v>1492</v>
      </c>
      <c r="I309" s="62" t="s">
        <v>1254</v>
      </c>
      <c r="J309" s="73"/>
      <c r="K309" s="74">
        <v>1</v>
      </c>
      <c r="L309" s="67">
        <f t="shared" ref="L309:L316" si="9">IF(COUNT(O309,P309,Q309,S309,U309,V309,W309,Y309,AC309)&gt;0,SUM(O309,P309,Q309,S309,U309,V309,W309,Y309,AC309)/COUNT(O309,P309,Q309,S309,U309,V309,W309,Y309,AC309),"")</f>
        <v>1</v>
      </c>
      <c r="M309" s="94"/>
      <c r="N309" s="115">
        <v>6</v>
      </c>
      <c r="O309" s="116">
        <v>1</v>
      </c>
      <c r="P309" s="116"/>
      <c r="Q309" s="116"/>
      <c r="R309" s="115">
        <v>1</v>
      </c>
      <c r="S309" s="116"/>
      <c r="T309" s="115"/>
      <c r="U309" s="101"/>
      <c r="V309" s="101"/>
      <c r="W309" s="116"/>
      <c r="X309" s="115"/>
      <c r="Y309" s="101"/>
      <c r="Z309" s="101"/>
      <c r="AA309" s="110"/>
      <c r="AB309" s="145"/>
      <c r="AC309" s="110"/>
      <c r="AD309" s="70"/>
      <c r="AE309" s="68"/>
    </row>
    <row r="310" spans="1:31" ht="25.8" x14ac:dyDescent="0.55000000000000004">
      <c r="A310" s="69">
        <v>248</v>
      </c>
      <c r="B310" s="97" t="s">
        <v>933</v>
      </c>
      <c r="C310" s="62" t="s">
        <v>42</v>
      </c>
      <c r="D310" s="63" t="s">
        <v>1198</v>
      </c>
      <c r="E310" s="62" t="s">
        <v>1200</v>
      </c>
      <c r="F310" s="64" t="s">
        <v>631</v>
      </c>
      <c r="G310" s="62" t="s">
        <v>155</v>
      </c>
      <c r="H310" s="65" t="s">
        <v>1492</v>
      </c>
      <c r="I310" s="62" t="s">
        <v>1255</v>
      </c>
      <c r="J310" s="73"/>
      <c r="K310" s="74">
        <v>1</v>
      </c>
      <c r="L310" s="67">
        <f t="shared" si="9"/>
        <v>1</v>
      </c>
      <c r="M310" s="94"/>
      <c r="N310" s="115">
        <v>6</v>
      </c>
      <c r="O310" s="116">
        <v>1</v>
      </c>
      <c r="P310" s="116"/>
      <c r="Q310" s="116"/>
      <c r="R310" s="115"/>
      <c r="S310" s="116"/>
      <c r="T310" s="115"/>
      <c r="U310" s="101"/>
      <c r="V310" s="101"/>
      <c r="W310" s="116"/>
      <c r="X310" s="115"/>
      <c r="Y310" s="101"/>
      <c r="Z310" s="101"/>
      <c r="AA310" s="110"/>
      <c r="AB310" s="145"/>
      <c r="AC310" s="110"/>
      <c r="AD310" s="70"/>
      <c r="AE310" s="68"/>
    </row>
    <row r="311" spans="1:31" ht="25.8" x14ac:dyDescent="0.55000000000000004">
      <c r="A311" s="69">
        <v>316</v>
      </c>
      <c r="B311" s="97" t="s">
        <v>933</v>
      </c>
      <c r="C311" s="62" t="s">
        <v>42</v>
      </c>
      <c r="D311" s="63" t="s">
        <v>1199</v>
      </c>
      <c r="E311" s="62" t="s">
        <v>1201</v>
      </c>
      <c r="F311" s="64" t="s">
        <v>631</v>
      </c>
      <c r="G311" s="62" t="s">
        <v>155</v>
      </c>
      <c r="H311" s="65" t="s">
        <v>1492</v>
      </c>
      <c r="I311" s="62" t="s">
        <v>1256</v>
      </c>
      <c r="J311" s="73"/>
      <c r="K311" s="74">
        <v>1</v>
      </c>
      <c r="L311" s="67">
        <f t="shared" si="9"/>
        <v>1</v>
      </c>
      <c r="M311" s="94"/>
      <c r="N311" s="115">
        <v>6</v>
      </c>
      <c r="O311" s="116">
        <v>1</v>
      </c>
      <c r="P311" s="116"/>
      <c r="Q311" s="116"/>
      <c r="R311" s="115"/>
      <c r="S311" s="116"/>
      <c r="T311" s="115"/>
      <c r="U311" s="101"/>
      <c r="V311" s="101"/>
      <c r="W311" s="116"/>
      <c r="X311" s="115"/>
      <c r="Y311" s="101"/>
      <c r="Z311" s="101"/>
      <c r="AA311" s="110"/>
      <c r="AB311" s="145"/>
      <c r="AC311" s="110"/>
      <c r="AD311" s="70"/>
      <c r="AE311" s="68"/>
    </row>
    <row r="312" spans="1:31" x14ac:dyDescent="0.55000000000000004">
      <c r="A312" s="69"/>
      <c r="B312" s="97"/>
      <c r="C312" s="62" t="s">
        <v>42</v>
      </c>
      <c r="D312" s="63" t="s">
        <v>632</v>
      </c>
      <c r="E312" s="62" t="s">
        <v>248</v>
      </c>
      <c r="F312" s="64" t="s">
        <v>47</v>
      </c>
      <c r="G312" s="62"/>
      <c r="H312" s="65" t="s">
        <v>1172</v>
      </c>
      <c r="I312" s="62"/>
      <c r="J312" s="62"/>
      <c r="K312" s="66">
        <v>0</v>
      </c>
      <c r="L312" s="67" t="str">
        <f t="shared" si="9"/>
        <v/>
      </c>
      <c r="M312" s="94"/>
      <c r="N312" s="115">
        <v>1</v>
      </c>
      <c r="O312" s="116"/>
      <c r="P312" s="116"/>
      <c r="Q312" s="116"/>
      <c r="R312" s="115">
        <v>1</v>
      </c>
      <c r="S312" s="116"/>
      <c r="T312" s="115">
        <v>1</v>
      </c>
      <c r="U312" s="101"/>
      <c r="V312" s="101"/>
      <c r="W312" s="116"/>
      <c r="X312" s="115">
        <v>1</v>
      </c>
      <c r="Y312" s="101"/>
      <c r="Z312" s="101"/>
      <c r="AA312" s="110"/>
      <c r="AB312" s="145"/>
      <c r="AC312" s="110"/>
      <c r="AD312" s="70"/>
      <c r="AE312" s="68"/>
    </row>
    <row r="313" spans="1:31" ht="38.700000000000003" x14ac:dyDescent="0.55000000000000004">
      <c r="A313" s="69">
        <v>195</v>
      </c>
      <c r="B313" s="97" t="s">
        <v>933</v>
      </c>
      <c r="C313" s="62" t="s">
        <v>42</v>
      </c>
      <c r="D313" s="63" t="s">
        <v>1204</v>
      </c>
      <c r="E313" s="62" t="s">
        <v>1206</v>
      </c>
      <c r="F313" s="64" t="s">
        <v>633</v>
      </c>
      <c r="G313" s="62" t="s">
        <v>155</v>
      </c>
      <c r="H313" s="65" t="s">
        <v>1493</v>
      </c>
      <c r="I313" s="117" t="s">
        <v>1303</v>
      </c>
      <c r="J313" s="73"/>
      <c r="K313" s="74">
        <v>1</v>
      </c>
      <c r="L313" s="67">
        <f t="shared" si="9"/>
        <v>1</v>
      </c>
      <c r="M313" s="94"/>
      <c r="N313" s="115">
        <v>8</v>
      </c>
      <c r="O313" s="116">
        <v>1</v>
      </c>
      <c r="P313" s="116"/>
      <c r="Q313" s="116"/>
      <c r="R313" s="115"/>
      <c r="S313" s="116"/>
      <c r="T313" s="115"/>
      <c r="U313" s="101"/>
      <c r="V313" s="101"/>
      <c r="W313" s="116"/>
      <c r="X313" s="115"/>
      <c r="Y313" s="101"/>
      <c r="Z313" s="101"/>
      <c r="AA313" s="110"/>
      <c r="AB313" s="145"/>
      <c r="AC313" s="110"/>
      <c r="AD313" s="70"/>
      <c r="AE313" s="68"/>
    </row>
    <row r="314" spans="1:31" ht="25.8" x14ac:dyDescent="0.55000000000000004">
      <c r="A314" s="69">
        <v>317</v>
      </c>
      <c r="B314" s="97" t="s">
        <v>933</v>
      </c>
      <c r="C314" s="62" t="s">
        <v>42</v>
      </c>
      <c r="D314" s="63" t="s">
        <v>1202</v>
      </c>
      <c r="E314" s="62" t="s">
        <v>1207</v>
      </c>
      <c r="F314" s="64" t="s">
        <v>633</v>
      </c>
      <c r="G314" s="62" t="s">
        <v>155</v>
      </c>
      <c r="H314" s="65" t="s">
        <v>1493</v>
      </c>
      <c r="I314" s="117" t="s">
        <v>1301</v>
      </c>
      <c r="J314" s="73"/>
      <c r="K314" s="74">
        <v>1</v>
      </c>
      <c r="L314" s="67">
        <f t="shared" si="9"/>
        <v>1</v>
      </c>
      <c r="M314" s="94"/>
      <c r="N314" s="115">
        <v>8</v>
      </c>
      <c r="O314" s="116">
        <v>1</v>
      </c>
      <c r="P314" s="116"/>
      <c r="Q314" s="116"/>
      <c r="R314" s="115"/>
      <c r="S314" s="116"/>
      <c r="T314" s="115"/>
      <c r="U314" s="101"/>
      <c r="V314" s="101"/>
      <c r="W314" s="116"/>
      <c r="X314" s="115"/>
      <c r="Y314" s="101"/>
      <c r="Z314" s="101"/>
      <c r="AA314" s="110"/>
      <c r="AB314" s="145"/>
      <c r="AC314" s="110"/>
      <c r="AD314" s="70"/>
      <c r="AE314" s="68"/>
    </row>
    <row r="315" spans="1:31" ht="38.700000000000003" x14ac:dyDescent="0.55000000000000004">
      <c r="A315" s="69">
        <v>196</v>
      </c>
      <c r="B315" s="97" t="s">
        <v>933</v>
      </c>
      <c r="C315" s="62" t="s">
        <v>42</v>
      </c>
      <c r="D315" s="63" t="s">
        <v>1205</v>
      </c>
      <c r="E315" s="62" t="s">
        <v>1208</v>
      </c>
      <c r="F315" s="64" t="s">
        <v>634</v>
      </c>
      <c r="G315" s="62" t="s">
        <v>155</v>
      </c>
      <c r="H315" s="65" t="s">
        <v>1493</v>
      </c>
      <c r="I315" s="117" t="s">
        <v>1304</v>
      </c>
      <c r="J315" s="73"/>
      <c r="K315" s="74">
        <v>1</v>
      </c>
      <c r="L315" s="67">
        <f t="shared" si="9"/>
        <v>1</v>
      </c>
      <c r="M315" s="94"/>
      <c r="N315" s="115">
        <v>8</v>
      </c>
      <c r="O315" s="116">
        <v>1</v>
      </c>
      <c r="P315" s="116"/>
      <c r="Q315" s="116"/>
      <c r="R315" s="115"/>
      <c r="S315" s="116"/>
      <c r="T315" s="115"/>
      <c r="U315" s="101"/>
      <c r="V315" s="101"/>
      <c r="W315" s="116"/>
      <c r="X315" s="115"/>
      <c r="Y315" s="101"/>
      <c r="Z315" s="101"/>
      <c r="AA315" s="110"/>
      <c r="AB315" s="145"/>
      <c r="AC315" s="110"/>
      <c r="AD315" s="70"/>
      <c r="AE315" s="68"/>
    </row>
    <row r="316" spans="1:31" ht="25.8" x14ac:dyDescent="0.55000000000000004">
      <c r="A316" s="69">
        <v>318</v>
      </c>
      <c r="B316" s="97" t="s">
        <v>933</v>
      </c>
      <c r="C316" s="62" t="s">
        <v>42</v>
      </c>
      <c r="D316" s="63" t="s">
        <v>1203</v>
      </c>
      <c r="E316" s="62" t="s">
        <v>1209</v>
      </c>
      <c r="F316" s="64" t="s">
        <v>634</v>
      </c>
      <c r="G316" s="62" t="s">
        <v>155</v>
      </c>
      <c r="H316" s="65" t="s">
        <v>1493</v>
      </c>
      <c r="I316" s="117" t="s">
        <v>1302</v>
      </c>
      <c r="J316" s="73"/>
      <c r="K316" s="74">
        <v>1</v>
      </c>
      <c r="L316" s="67">
        <f t="shared" si="9"/>
        <v>1</v>
      </c>
      <c r="M316" s="94"/>
      <c r="N316" s="115">
        <v>8</v>
      </c>
      <c r="O316" s="116">
        <v>1</v>
      </c>
      <c r="P316" s="116"/>
      <c r="Q316" s="116"/>
      <c r="R316" s="115"/>
      <c r="S316" s="116"/>
      <c r="T316" s="115"/>
      <c r="U316" s="101"/>
      <c r="V316" s="101"/>
      <c r="W316" s="116"/>
      <c r="X316" s="115"/>
      <c r="Y316" s="101"/>
      <c r="Z316" s="101"/>
      <c r="AA316" s="110"/>
      <c r="AB316" s="145"/>
      <c r="AC316" s="110"/>
      <c r="AD316" s="70"/>
      <c r="AE316" s="68"/>
    </row>
    <row r="317" spans="1:31" x14ac:dyDescent="0.55000000000000004">
      <c r="A317" s="69"/>
      <c r="B317" s="97"/>
      <c r="C317" s="62" t="s">
        <v>42</v>
      </c>
      <c r="D317" s="63" t="s">
        <v>989</v>
      </c>
      <c r="E317" s="62" t="s">
        <v>991</v>
      </c>
      <c r="F317" s="64"/>
      <c r="G317" s="62"/>
      <c r="H317" s="65" t="s">
        <v>1172</v>
      </c>
      <c r="I317" s="62"/>
      <c r="J317" s="77"/>
      <c r="K317" s="66"/>
      <c r="L317" s="67"/>
      <c r="M317" s="94"/>
      <c r="N317" s="115"/>
      <c r="O317" s="116"/>
      <c r="P317" s="116"/>
      <c r="Q317" s="116"/>
      <c r="R317" s="115"/>
      <c r="S317" s="116"/>
      <c r="T317" s="115"/>
      <c r="U317" s="101"/>
      <c r="V317" s="101"/>
      <c r="W317" s="116"/>
      <c r="X317" s="115"/>
      <c r="Y317" s="101"/>
      <c r="Z317" s="101"/>
      <c r="AA317" s="110"/>
      <c r="AB317" s="145"/>
      <c r="AC317" s="110"/>
      <c r="AD317" s="70"/>
      <c r="AE317" s="68"/>
    </row>
    <row r="318" spans="1:31" ht="25.8" x14ac:dyDescent="0.55000000000000004">
      <c r="A318" s="69">
        <v>262</v>
      </c>
      <c r="B318" s="97" t="s">
        <v>933</v>
      </c>
      <c r="C318" s="62" t="s">
        <v>42</v>
      </c>
      <c r="D318" s="63" t="s">
        <v>990</v>
      </c>
      <c r="E318" s="62" t="s">
        <v>995</v>
      </c>
      <c r="F318" s="64" t="s">
        <v>992</v>
      </c>
      <c r="G318" s="62" t="s">
        <v>155</v>
      </c>
      <c r="H318" s="65" t="s">
        <v>1495</v>
      </c>
      <c r="I318" s="62" t="s">
        <v>1324</v>
      </c>
      <c r="J318" s="73"/>
      <c r="K318" s="74">
        <v>1</v>
      </c>
      <c r="L318" s="67">
        <f>IF(COUNT(O318,P318,Q318,S318,U318,V318,W318,Y318,AC318)&gt;0,SUM(O318,P318,Q318,S318,U318,V318,W318,Y318,AC318)/COUNT(O318,P318,Q318,S318,U318,V318,W318,Y318,AC318),"")</f>
        <v>1</v>
      </c>
      <c r="M318" s="94"/>
      <c r="N318" s="115">
        <v>9</v>
      </c>
      <c r="O318" s="116">
        <v>1</v>
      </c>
      <c r="P318" s="116"/>
      <c r="Q318" s="116"/>
      <c r="R318" s="115">
        <v>1</v>
      </c>
      <c r="S318" s="116"/>
      <c r="T318" s="115"/>
      <c r="U318" s="101"/>
      <c r="V318" s="101"/>
      <c r="W318" s="116"/>
      <c r="X318" s="115">
        <v>1</v>
      </c>
      <c r="Y318" s="101"/>
      <c r="Z318" s="101"/>
      <c r="AA318" s="110"/>
      <c r="AB318" s="145"/>
      <c r="AC318" s="110"/>
      <c r="AD318" s="70"/>
      <c r="AE318" s="68"/>
    </row>
    <row r="319" spans="1:31" x14ac:dyDescent="0.55000000000000004">
      <c r="A319" s="69"/>
      <c r="B319" s="97"/>
      <c r="C319" s="62" t="s">
        <v>42</v>
      </c>
      <c r="D319" s="63" t="s">
        <v>993</v>
      </c>
      <c r="E319" s="62" t="s">
        <v>994</v>
      </c>
      <c r="F319" s="64"/>
      <c r="G319" s="62"/>
      <c r="H319" s="65" t="s">
        <v>1172</v>
      </c>
      <c r="I319" s="62"/>
      <c r="J319" s="77"/>
      <c r="K319" s="66"/>
      <c r="L319" s="67"/>
      <c r="M319" s="94"/>
      <c r="N319" s="115"/>
      <c r="O319" s="116"/>
      <c r="P319" s="116"/>
      <c r="Q319" s="116"/>
      <c r="R319" s="115"/>
      <c r="S319" s="116"/>
      <c r="T319" s="115"/>
      <c r="U319" s="101"/>
      <c r="V319" s="101"/>
      <c r="W319" s="116"/>
      <c r="X319" s="115"/>
      <c r="Y319" s="101"/>
      <c r="Z319" s="101"/>
      <c r="AA319" s="110"/>
      <c r="AB319" s="145"/>
      <c r="AC319" s="110"/>
      <c r="AD319" s="70"/>
      <c r="AE319" s="68"/>
    </row>
    <row r="320" spans="1:31" ht="25.8" x14ac:dyDescent="0.55000000000000004">
      <c r="A320" s="69">
        <v>264</v>
      </c>
      <c r="B320" s="97" t="s">
        <v>933</v>
      </c>
      <c r="C320" s="62" t="s">
        <v>42</v>
      </c>
      <c r="D320" s="63" t="s">
        <v>1321</v>
      </c>
      <c r="E320" s="62" t="s">
        <v>1210</v>
      </c>
      <c r="F320" s="64" t="s">
        <v>996</v>
      </c>
      <c r="G320" s="62" t="s">
        <v>155</v>
      </c>
      <c r="H320" s="65" t="s">
        <v>1495</v>
      </c>
      <c r="I320" s="62" t="s">
        <v>1325</v>
      </c>
      <c r="J320" s="73"/>
      <c r="K320" s="74">
        <v>1</v>
      </c>
      <c r="L320" s="67">
        <f>IF(COUNT(O320,P320,Q320,S320,U320,V320,W320,Y320,AC320)&gt;0,SUM(O320,P320,Q320,S320,U320,V320,W320,Y320,AC320)/COUNT(O320,P320,Q320,S320,U320,V320,W320,Y320,AC320),"")</f>
        <v>1</v>
      </c>
      <c r="M320" s="94"/>
      <c r="N320" s="115">
        <v>9</v>
      </c>
      <c r="O320" s="116">
        <v>1</v>
      </c>
      <c r="P320" s="116"/>
      <c r="Q320" s="116"/>
      <c r="R320" s="115">
        <v>1</v>
      </c>
      <c r="S320" s="116"/>
      <c r="T320" s="115"/>
      <c r="U320" s="101"/>
      <c r="V320" s="101"/>
      <c r="W320" s="116"/>
      <c r="X320" s="115">
        <v>1</v>
      </c>
      <c r="Y320" s="101"/>
      <c r="Z320" s="101"/>
      <c r="AA320" s="110"/>
      <c r="AB320" s="145"/>
      <c r="AC320" s="110"/>
      <c r="AD320" s="70"/>
      <c r="AE320" s="68"/>
    </row>
    <row r="321" spans="1:31" x14ac:dyDescent="0.55000000000000004">
      <c r="A321" s="69"/>
      <c r="B321" s="97"/>
      <c r="C321" s="62" t="s">
        <v>42</v>
      </c>
      <c r="D321" s="63" t="s">
        <v>997</v>
      </c>
      <c r="E321" s="62" t="s">
        <v>998</v>
      </c>
      <c r="F321" s="64"/>
      <c r="G321" s="62"/>
      <c r="H321" s="65" t="s">
        <v>1172</v>
      </c>
      <c r="I321" s="62"/>
      <c r="J321" s="77"/>
      <c r="K321" s="66"/>
      <c r="L321" s="67"/>
      <c r="M321" s="94"/>
      <c r="N321" s="115"/>
      <c r="O321" s="116"/>
      <c r="P321" s="116"/>
      <c r="Q321" s="116"/>
      <c r="R321" s="115"/>
      <c r="S321" s="116"/>
      <c r="T321" s="115"/>
      <c r="U321" s="101"/>
      <c r="V321" s="101"/>
      <c r="W321" s="116"/>
      <c r="X321" s="115"/>
      <c r="Y321" s="101"/>
      <c r="Z321" s="101"/>
      <c r="AA321" s="110"/>
      <c r="AB321" s="145"/>
      <c r="AC321" s="110"/>
      <c r="AD321" s="70"/>
      <c r="AE321" s="68"/>
    </row>
    <row r="322" spans="1:31" ht="25.8" x14ac:dyDescent="0.55000000000000004">
      <c r="A322" s="69">
        <v>266</v>
      </c>
      <c r="B322" s="97" t="s">
        <v>933</v>
      </c>
      <c r="C322" s="62" t="s">
        <v>42</v>
      </c>
      <c r="D322" s="63" t="s">
        <v>1322</v>
      </c>
      <c r="E322" s="62" t="s">
        <v>1211</v>
      </c>
      <c r="F322" s="64" t="s">
        <v>999</v>
      </c>
      <c r="G322" s="62" t="s">
        <v>155</v>
      </c>
      <c r="H322" s="65" t="s">
        <v>1495</v>
      </c>
      <c r="I322" s="62" t="s">
        <v>1326</v>
      </c>
      <c r="J322" s="73"/>
      <c r="K322" s="74">
        <v>1</v>
      </c>
      <c r="L322" s="67">
        <f t="shared" ref="L322:L353" si="10">IF(COUNT(O322,P322,Q322,S322,U322,V322,W322,Y322,AC322)&gt;0,SUM(O322,P322,Q322,S322,U322,V322,W322,Y322,AC322)/COUNT(O322,P322,Q322,S322,U322,V322,W322,Y322,AC322),"")</f>
        <v>1</v>
      </c>
      <c r="M322" s="94"/>
      <c r="N322" s="115">
        <v>9</v>
      </c>
      <c r="O322" s="116">
        <v>1</v>
      </c>
      <c r="P322" s="116"/>
      <c r="Q322" s="116"/>
      <c r="R322" s="115">
        <v>1</v>
      </c>
      <c r="S322" s="116"/>
      <c r="T322" s="115"/>
      <c r="U322" s="101"/>
      <c r="V322" s="101"/>
      <c r="W322" s="116"/>
      <c r="X322" s="115">
        <v>1</v>
      </c>
      <c r="Y322" s="101"/>
      <c r="Z322" s="101"/>
      <c r="AA322" s="110"/>
      <c r="AB322" s="145"/>
      <c r="AC322" s="110"/>
      <c r="AD322" s="70"/>
      <c r="AE322" s="68"/>
    </row>
    <row r="323" spans="1:31" s="60" customFormat="1" ht="18.3" x14ac:dyDescent="0.55000000000000004">
      <c r="A323" s="54"/>
      <c r="B323" s="54"/>
      <c r="C323" s="55" t="s">
        <v>635</v>
      </c>
      <c r="D323" s="56"/>
      <c r="E323" s="57"/>
      <c r="F323" s="57"/>
      <c r="G323" s="58"/>
      <c r="H323" s="57" t="s">
        <v>1172</v>
      </c>
      <c r="I323" s="58"/>
      <c r="J323" s="57"/>
      <c r="K323" s="57"/>
      <c r="L323" s="57" t="str">
        <f t="shared" si="10"/>
        <v/>
      </c>
      <c r="M323" s="57"/>
      <c r="N323" s="127"/>
      <c r="O323" s="57"/>
      <c r="P323" s="57"/>
      <c r="Q323" s="57"/>
      <c r="R323" s="127"/>
      <c r="S323" s="57"/>
      <c r="T323" s="127"/>
      <c r="U323" s="57"/>
      <c r="V323" s="57"/>
      <c r="W323" s="57"/>
      <c r="X323" s="127"/>
      <c r="Y323" s="57"/>
      <c r="Z323" s="57"/>
      <c r="AA323" s="128"/>
      <c r="AB323" s="57"/>
      <c r="AC323" s="128"/>
      <c r="AD323" s="59"/>
      <c r="AE323" s="87"/>
    </row>
    <row r="324" spans="1:31" x14ac:dyDescent="0.55000000000000004">
      <c r="B324" s="96"/>
      <c r="C324" s="62" t="s">
        <v>42</v>
      </c>
      <c r="D324" s="63" t="s">
        <v>636</v>
      </c>
      <c r="E324" s="62" t="s">
        <v>635</v>
      </c>
      <c r="F324" s="64" t="s">
        <v>43</v>
      </c>
      <c r="G324" s="62"/>
      <c r="H324" s="65" t="s">
        <v>1172</v>
      </c>
      <c r="I324" s="62"/>
      <c r="J324" s="62" t="s">
        <v>430</v>
      </c>
      <c r="K324" s="66">
        <v>0</v>
      </c>
      <c r="L324" s="67" t="str">
        <f t="shared" si="10"/>
        <v/>
      </c>
      <c r="M324" s="94"/>
      <c r="N324" s="115"/>
      <c r="O324" s="116"/>
      <c r="P324" s="116"/>
      <c r="Q324" s="116"/>
      <c r="R324" s="115">
        <v>1</v>
      </c>
      <c r="S324" s="116"/>
      <c r="T324" s="115">
        <v>1</v>
      </c>
      <c r="U324" s="101"/>
      <c r="V324" s="101"/>
      <c r="W324" s="116"/>
      <c r="X324" s="115">
        <v>1</v>
      </c>
      <c r="Y324" s="101"/>
      <c r="Z324" s="101"/>
      <c r="AA324" s="110"/>
      <c r="AB324" s="145">
        <v>1</v>
      </c>
      <c r="AC324" s="110"/>
      <c r="AD324" s="70"/>
      <c r="AE324" s="68"/>
    </row>
    <row r="325" spans="1:31" x14ac:dyDescent="0.55000000000000004">
      <c r="B325" s="96"/>
      <c r="C325" s="62" t="s">
        <v>42</v>
      </c>
      <c r="D325" s="63" t="s">
        <v>637</v>
      </c>
      <c r="E325" s="62" t="s">
        <v>432</v>
      </c>
      <c r="F325" s="64" t="s">
        <v>47</v>
      </c>
      <c r="G325" s="62"/>
      <c r="H325" s="65" t="s">
        <v>1172</v>
      </c>
      <c r="I325" s="62"/>
      <c r="J325" s="62"/>
      <c r="K325" s="66">
        <v>0</v>
      </c>
      <c r="L325" s="67" t="str">
        <f t="shared" si="10"/>
        <v/>
      </c>
      <c r="M325" s="94"/>
      <c r="N325" s="115">
        <v>1</v>
      </c>
      <c r="O325" s="116"/>
      <c r="P325" s="116"/>
      <c r="Q325" s="116"/>
      <c r="R325" s="115">
        <v>1</v>
      </c>
      <c r="S325" s="116"/>
      <c r="T325" s="115"/>
      <c r="U325" s="101"/>
      <c r="V325" s="101"/>
      <c r="W325" s="116"/>
      <c r="X325" s="115">
        <v>1</v>
      </c>
      <c r="Y325" s="101"/>
      <c r="Z325" s="101"/>
      <c r="AA325" s="110"/>
      <c r="AB325" s="145">
        <v>1</v>
      </c>
      <c r="AC325" s="110"/>
      <c r="AD325" s="70"/>
      <c r="AE325" s="68"/>
    </row>
    <row r="326" spans="1:31" x14ac:dyDescent="0.55000000000000004">
      <c r="B326" s="96"/>
      <c r="C326" s="62" t="s">
        <v>42</v>
      </c>
      <c r="D326" s="63" t="s">
        <v>638</v>
      </c>
      <c r="E326" s="62" t="s">
        <v>434</v>
      </c>
      <c r="F326" s="64" t="s">
        <v>47</v>
      </c>
      <c r="G326" s="62"/>
      <c r="H326" s="65" t="s">
        <v>1172</v>
      </c>
      <c r="I326" s="62"/>
      <c r="J326" s="62"/>
      <c r="K326" s="66"/>
      <c r="L326" s="67" t="str">
        <f t="shared" si="10"/>
        <v/>
      </c>
      <c r="M326" s="94"/>
      <c r="N326" s="115"/>
      <c r="O326" s="116"/>
      <c r="P326" s="116"/>
      <c r="Q326" s="116"/>
      <c r="R326" s="115"/>
      <c r="S326" s="116"/>
      <c r="T326" s="115"/>
      <c r="U326" s="101"/>
      <c r="V326" s="101"/>
      <c r="W326" s="116"/>
      <c r="X326" s="115"/>
      <c r="Y326" s="101"/>
      <c r="Z326" s="101"/>
      <c r="AA326" s="110"/>
      <c r="AB326" s="145"/>
      <c r="AC326" s="110"/>
      <c r="AD326" s="70"/>
      <c r="AE326" s="68"/>
    </row>
    <row r="327" spans="1:31" ht="51.6" x14ac:dyDescent="0.55000000000000004">
      <c r="A327" s="69">
        <v>173</v>
      </c>
      <c r="B327" s="97" t="s">
        <v>933</v>
      </c>
      <c r="C327" s="71">
        <v>38533</v>
      </c>
      <c r="D327" s="72" t="s">
        <v>639</v>
      </c>
      <c r="E327" s="65" t="s">
        <v>640</v>
      </c>
      <c r="F327" s="64" t="s">
        <v>641</v>
      </c>
      <c r="G327" s="118" t="s">
        <v>475</v>
      </c>
      <c r="H327" s="65" t="s">
        <v>1496</v>
      </c>
      <c r="I327" s="65" t="s">
        <v>1446</v>
      </c>
      <c r="J327" s="73" t="s">
        <v>62</v>
      </c>
      <c r="K327" s="74">
        <v>1</v>
      </c>
      <c r="L327" s="67">
        <f t="shared" si="10"/>
        <v>1</v>
      </c>
      <c r="M327" s="94"/>
      <c r="N327" s="115">
        <v>16</v>
      </c>
      <c r="O327" s="116"/>
      <c r="P327" s="116">
        <v>1</v>
      </c>
      <c r="Q327" s="116"/>
      <c r="R327" s="115"/>
      <c r="S327" s="116"/>
      <c r="T327" s="115"/>
      <c r="U327" s="101"/>
      <c r="V327" s="101"/>
      <c r="W327" s="116"/>
      <c r="X327" s="115"/>
      <c r="Y327" s="101"/>
      <c r="Z327" s="101"/>
      <c r="AA327" s="110"/>
      <c r="AB327" s="145"/>
      <c r="AC327" s="110"/>
      <c r="AD327" s="70"/>
      <c r="AE327" s="68"/>
    </row>
    <row r="328" spans="1:31" ht="51.6" x14ac:dyDescent="0.55000000000000004">
      <c r="A328" s="69">
        <v>174</v>
      </c>
      <c r="B328" s="97" t="s">
        <v>933</v>
      </c>
      <c r="C328" s="71">
        <v>38533</v>
      </c>
      <c r="D328" s="72" t="s">
        <v>642</v>
      </c>
      <c r="E328" s="65" t="s">
        <v>643</v>
      </c>
      <c r="F328" s="64" t="s">
        <v>644</v>
      </c>
      <c r="G328" s="118" t="s">
        <v>475</v>
      </c>
      <c r="H328" s="65" t="s">
        <v>1496</v>
      </c>
      <c r="I328" s="65" t="s">
        <v>1447</v>
      </c>
      <c r="J328" s="73" t="s">
        <v>62</v>
      </c>
      <c r="K328" s="74">
        <v>1</v>
      </c>
      <c r="L328" s="67">
        <f t="shared" si="10"/>
        <v>1</v>
      </c>
      <c r="M328" s="94"/>
      <c r="N328" s="115">
        <v>16</v>
      </c>
      <c r="O328" s="116"/>
      <c r="P328" s="116">
        <v>1</v>
      </c>
      <c r="Q328" s="116"/>
      <c r="R328" s="115"/>
      <c r="S328" s="116"/>
      <c r="T328" s="115"/>
      <c r="U328" s="101"/>
      <c r="V328" s="101"/>
      <c r="W328" s="116"/>
      <c r="X328" s="115"/>
      <c r="Y328" s="101"/>
      <c r="Z328" s="101"/>
      <c r="AA328" s="110"/>
      <c r="AB328" s="145"/>
      <c r="AC328" s="110"/>
      <c r="AD328" s="70"/>
      <c r="AE328" s="68"/>
    </row>
    <row r="329" spans="1:31" x14ac:dyDescent="0.55000000000000004">
      <c r="B329" s="96"/>
      <c r="C329" s="62" t="s">
        <v>42</v>
      </c>
      <c r="D329" s="63" t="s">
        <v>645</v>
      </c>
      <c r="E329" s="62" t="s">
        <v>450</v>
      </c>
      <c r="F329" s="64" t="s">
        <v>47</v>
      </c>
      <c r="G329" s="62"/>
      <c r="H329" s="65" t="s">
        <v>1172</v>
      </c>
      <c r="I329" s="62"/>
      <c r="J329" s="62"/>
      <c r="K329" s="66">
        <v>0</v>
      </c>
      <c r="L329" s="67" t="str">
        <f t="shared" si="10"/>
        <v/>
      </c>
      <c r="M329" s="94"/>
      <c r="N329" s="115">
        <v>1</v>
      </c>
      <c r="O329" s="116"/>
      <c r="P329" s="116"/>
      <c r="Q329" s="116"/>
      <c r="R329" s="115">
        <v>1</v>
      </c>
      <c r="S329" s="116"/>
      <c r="T329" s="115">
        <v>1</v>
      </c>
      <c r="U329" s="101"/>
      <c r="V329" s="101"/>
      <c r="W329" s="116"/>
      <c r="X329" s="115"/>
      <c r="Y329" s="101"/>
      <c r="Z329" s="101"/>
      <c r="AA329" s="110"/>
      <c r="AB329" s="145">
        <v>1</v>
      </c>
      <c r="AC329" s="110"/>
      <c r="AD329" s="70"/>
      <c r="AE329" s="68"/>
    </row>
    <row r="330" spans="1:31" x14ac:dyDescent="0.55000000000000004">
      <c r="B330" s="96"/>
      <c r="C330" s="62" t="s">
        <v>42</v>
      </c>
      <c r="D330" s="63" t="s">
        <v>646</v>
      </c>
      <c r="E330" s="62" t="s">
        <v>51</v>
      </c>
      <c r="F330" s="64" t="s">
        <v>47</v>
      </c>
      <c r="G330" s="62"/>
      <c r="H330" s="65" t="s">
        <v>1172</v>
      </c>
      <c r="I330" s="62"/>
      <c r="J330" s="62"/>
      <c r="K330" s="66">
        <v>0</v>
      </c>
      <c r="L330" s="67" t="str">
        <f t="shared" si="10"/>
        <v/>
      </c>
      <c r="M330" s="94"/>
      <c r="N330" s="115">
        <v>1</v>
      </c>
      <c r="O330" s="116"/>
      <c r="P330" s="116"/>
      <c r="Q330" s="116"/>
      <c r="R330" s="115">
        <v>1</v>
      </c>
      <c r="S330" s="116"/>
      <c r="T330" s="115">
        <v>1</v>
      </c>
      <c r="U330" s="101"/>
      <c r="V330" s="101"/>
      <c r="W330" s="116"/>
      <c r="X330" s="115">
        <v>1</v>
      </c>
      <c r="Y330" s="101"/>
      <c r="Z330" s="101"/>
      <c r="AA330" s="110"/>
      <c r="AB330" s="145"/>
      <c r="AC330" s="110"/>
      <c r="AD330" s="70"/>
      <c r="AE330" s="68"/>
    </row>
    <row r="331" spans="1:31" x14ac:dyDescent="0.55000000000000004">
      <c r="A331" s="69"/>
      <c r="B331" s="97"/>
      <c r="C331" s="62" t="s">
        <v>42</v>
      </c>
      <c r="D331" s="63" t="s">
        <v>647</v>
      </c>
      <c r="E331" s="62" t="s">
        <v>453</v>
      </c>
      <c r="F331" s="64" t="s">
        <v>47</v>
      </c>
      <c r="G331" s="62"/>
      <c r="H331" s="65" t="s">
        <v>1172</v>
      </c>
      <c r="I331" s="62"/>
      <c r="J331" s="62"/>
      <c r="K331" s="66">
        <v>0</v>
      </c>
      <c r="L331" s="67" t="str">
        <f t="shared" si="10"/>
        <v/>
      </c>
      <c r="M331" s="94"/>
      <c r="N331" s="115">
        <v>1</v>
      </c>
      <c r="O331" s="116"/>
      <c r="P331" s="116"/>
      <c r="Q331" s="116"/>
      <c r="R331" s="115">
        <v>1</v>
      </c>
      <c r="S331" s="116"/>
      <c r="T331" s="115">
        <v>1</v>
      </c>
      <c r="U331" s="101"/>
      <c r="V331" s="101"/>
      <c r="W331" s="116"/>
      <c r="X331" s="115">
        <v>1</v>
      </c>
      <c r="Y331" s="101"/>
      <c r="Z331" s="101"/>
      <c r="AA331" s="110"/>
      <c r="AB331" s="145"/>
      <c r="AC331" s="110"/>
      <c r="AD331" s="70"/>
      <c r="AE331" s="68"/>
    </row>
    <row r="332" spans="1:31" ht="25.8" x14ac:dyDescent="0.55000000000000004">
      <c r="A332" s="69">
        <v>73</v>
      </c>
      <c r="B332" s="97" t="s">
        <v>933</v>
      </c>
      <c r="C332" s="62" t="s">
        <v>42</v>
      </c>
      <c r="D332" s="63" t="s">
        <v>648</v>
      </c>
      <c r="E332" s="62" t="s">
        <v>649</v>
      </c>
      <c r="F332" s="64" t="s">
        <v>650</v>
      </c>
      <c r="G332" s="65" t="s">
        <v>74</v>
      </c>
      <c r="H332" s="65" t="s">
        <v>1496</v>
      </c>
      <c r="I332" s="62" t="s">
        <v>1461</v>
      </c>
      <c r="J332" s="73" t="s">
        <v>239</v>
      </c>
      <c r="K332" s="74">
        <v>1</v>
      </c>
      <c r="L332" s="67">
        <f t="shared" si="10"/>
        <v>0.6</v>
      </c>
      <c r="M332" s="94"/>
      <c r="N332" s="115">
        <v>16</v>
      </c>
      <c r="O332" s="116"/>
      <c r="P332" s="116"/>
      <c r="Q332" s="116">
        <v>0.6</v>
      </c>
      <c r="R332" s="115"/>
      <c r="S332" s="116"/>
      <c r="T332" s="115"/>
      <c r="U332" s="101"/>
      <c r="V332" s="101"/>
      <c r="W332" s="116"/>
      <c r="X332" s="115"/>
      <c r="Y332" s="101"/>
      <c r="Z332" s="101"/>
      <c r="AA332" s="110"/>
      <c r="AB332" s="145"/>
      <c r="AC332" s="110"/>
      <c r="AD332" s="70"/>
      <c r="AE332" s="68"/>
    </row>
    <row r="333" spans="1:31" ht="25.8" x14ac:dyDescent="0.55000000000000004">
      <c r="A333" s="69">
        <v>74</v>
      </c>
      <c r="B333" s="97" t="s">
        <v>933</v>
      </c>
      <c r="C333" s="62" t="s">
        <v>42</v>
      </c>
      <c r="D333" s="63" t="s">
        <v>651</v>
      </c>
      <c r="E333" s="62" t="s">
        <v>652</v>
      </c>
      <c r="F333" s="64" t="s">
        <v>653</v>
      </c>
      <c r="G333" s="65" t="s">
        <v>74</v>
      </c>
      <c r="H333" s="65" t="s">
        <v>1496</v>
      </c>
      <c r="I333" s="62" t="s">
        <v>1467</v>
      </c>
      <c r="J333" s="73" t="s">
        <v>239</v>
      </c>
      <c r="K333" s="74">
        <v>1</v>
      </c>
      <c r="L333" s="67">
        <f t="shared" si="10"/>
        <v>1</v>
      </c>
      <c r="M333" s="94"/>
      <c r="N333" s="115">
        <v>16</v>
      </c>
      <c r="O333" s="116"/>
      <c r="P333" s="116">
        <v>1</v>
      </c>
      <c r="Q333" s="116"/>
      <c r="R333" s="115"/>
      <c r="S333" s="116"/>
      <c r="T333" s="115"/>
      <c r="U333" s="101"/>
      <c r="V333" s="101"/>
      <c r="W333" s="116"/>
      <c r="X333" s="115"/>
      <c r="Y333" s="101"/>
      <c r="Z333" s="101"/>
      <c r="AA333" s="110"/>
      <c r="AB333" s="145"/>
      <c r="AC333" s="110"/>
      <c r="AD333" s="70"/>
      <c r="AE333" s="68"/>
    </row>
    <row r="334" spans="1:31" ht="25.8" x14ac:dyDescent="0.55000000000000004">
      <c r="A334" s="69">
        <v>75</v>
      </c>
      <c r="B334" s="97" t="s">
        <v>933</v>
      </c>
      <c r="C334" s="62" t="s">
        <v>42</v>
      </c>
      <c r="D334" s="63" t="s">
        <v>654</v>
      </c>
      <c r="E334" s="62" t="s">
        <v>655</v>
      </c>
      <c r="F334" s="64" t="s">
        <v>656</v>
      </c>
      <c r="G334" s="65" t="s">
        <v>74</v>
      </c>
      <c r="H334" s="65" t="s">
        <v>1496</v>
      </c>
      <c r="I334" s="62" t="s">
        <v>1467</v>
      </c>
      <c r="J334" s="73" t="s">
        <v>239</v>
      </c>
      <c r="K334" s="74">
        <v>1</v>
      </c>
      <c r="L334" s="67">
        <f t="shared" si="10"/>
        <v>1</v>
      </c>
      <c r="M334" s="94"/>
      <c r="N334" s="115">
        <v>16</v>
      </c>
      <c r="O334" s="116"/>
      <c r="P334" s="116">
        <v>1</v>
      </c>
      <c r="Q334" s="116"/>
      <c r="R334" s="115"/>
      <c r="S334" s="116"/>
      <c r="T334" s="115"/>
      <c r="U334" s="101"/>
      <c r="V334" s="101"/>
      <c r="W334" s="116"/>
      <c r="X334" s="115"/>
      <c r="Y334" s="101"/>
      <c r="Z334" s="101"/>
      <c r="AA334" s="110"/>
      <c r="AB334" s="145"/>
      <c r="AC334" s="110"/>
      <c r="AD334" s="70"/>
      <c r="AE334" s="68"/>
    </row>
    <row r="335" spans="1:31" x14ac:dyDescent="0.55000000000000004">
      <c r="A335" s="69"/>
      <c r="B335" s="97"/>
      <c r="C335" s="62" t="s">
        <v>42</v>
      </c>
      <c r="D335" s="63" t="s">
        <v>657</v>
      </c>
      <c r="E335" s="62" t="s">
        <v>54</v>
      </c>
      <c r="F335" s="64" t="s">
        <v>47</v>
      </c>
      <c r="G335" s="62"/>
      <c r="H335" s="65" t="s">
        <v>1172</v>
      </c>
      <c r="I335" s="62"/>
      <c r="J335" s="62"/>
      <c r="K335" s="66">
        <v>0</v>
      </c>
      <c r="L335" s="67" t="str">
        <f t="shared" si="10"/>
        <v/>
      </c>
      <c r="M335" s="94"/>
      <c r="N335" s="115">
        <v>1</v>
      </c>
      <c r="O335" s="116"/>
      <c r="P335" s="116"/>
      <c r="Q335" s="116"/>
      <c r="R335" s="115">
        <v>1</v>
      </c>
      <c r="S335" s="116"/>
      <c r="T335" s="115">
        <v>1</v>
      </c>
      <c r="U335" s="101"/>
      <c r="V335" s="101"/>
      <c r="W335" s="116"/>
      <c r="X335" s="115">
        <v>1</v>
      </c>
      <c r="Y335" s="101"/>
      <c r="Z335" s="101"/>
      <c r="AA335" s="110"/>
      <c r="AB335" s="145"/>
      <c r="AC335" s="110"/>
      <c r="AD335" s="70"/>
      <c r="AE335" s="68"/>
    </row>
    <row r="336" spans="1:31" x14ac:dyDescent="0.55000000000000004">
      <c r="A336" s="69"/>
      <c r="B336" s="97"/>
      <c r="C336" s="62" t="s">
        <v>42</v>
      </c>
      <c r="D336" s="63" t="s">
        <v>658</v>
      </c>
      <c r="E336" s="62" t="s">
        <v>471</v>
      </c>
      <c r="F336" s="64" t="s">
        <v>47</v>
      </c>
      <c r="G336" s="62"/>
      <c r="H336" s="65" t="s">
        <v>1172</v>
      </c>
      <c r="I336" s="62"/>
      <c r="J336" s="62"/>
      <c r="K336" s="66">
        <v>0</v>
      </c>
      <c r="L336" s="67" t="str">
        <f t="shared" si="10"/>
        <v/>
      </c>
      <c r="M336" s="94"/>
      <c r="N336" s="115">
        <v>1</v>
      </c>
      <c r="O336" s="116"/>
      <c r="P336" s="116"/>
      <c r="Q336" s="116"/>
      <c r="R336" s="115">
        <v>1</v>
      </c>
      <c r="S336" s="116"/>
      <c r="T336" s="115">
        <v>1</v>
      </c>
      <c r="U336" s="101"/>
      <c r="V336" s="101"/>
      <c r="W336" s="116"/>
      <c r="X336" s="115">
        <v>1</v>
      </c>
      <c r="Y336" s="101"/>
      <c r="Z336" s="101"/>
      <c r="AA336" s="110"/>
      <c r="AB336" s="145"/>
      <c r="AC336" s="110"/>
      <c r="AD336" s="70"/>
      <c r="AE336" s="68"/>
    </row>
    <row r="337" spans="1:31" ht="25.8" x14ac:dyDescent="0.55000000000000004">
      <c r="A337" s="69">
        <v>249</v>
      </c>
      <c r="B337" s="97" t="s">
        <v>933</v>
      </c>
      <c r="C337" s="71">
        <v>38533</v>
      </c>
      <c r="D337" s="72" t="s">
        <v>659</v>
      </c>
      <c r="E337" s="65" t="s">
        <v>660</v>
      </c>
      <c r="F337" s="64" t="s">
        <v>661</v>
      </c>
      <c r="G337" s="118" t="s">
        <v>209</v>
      </c>
      <c r="H337" s="65" t="s">
        <v>1497</v>
      </c>
      <c r="I337" s="65" t="s">
        <v>1427</v>
      </c>
      <c r="J337" s="73"/>
      <c r="K337" s="74">
        <v>1</v>
      </c>
      <c r="L337" s="67">
        <f t="shared" si="10"/>
        <v>1</v>
      </c>
      <c r="M337" s="94"/>
      <c r="N337" s="115">
        <v>14</v>
      </c>
      <c r="O337" s="116"/>
      <c r="P337" s="116">
        <v>1</v>
      </c>
      <c r="Q337" s="116"/>
      <c r="R337" s="115"/>
      <c r="S337" s="116"/>
      <c r="T337" s="115"/>
      <c r="U337" s="101"/>
      <c r="V337" s="101"/>
      <c r="W337" s="116"/>
      <c r="X337" s="115"/>
      <c r="Y337" s="101"/>
      <c r="Z337" s="101"/>
      <c r="AA337" s="110"/>
      <c r="AB337" s="145"/>
      <c r="AC337" s="110"/>
      <c r="AD337" s="70"/>
      <c r="AE337" s="68"/>
    </row>
    <row r="338" spans="1:31" ht="25.8" x14ac:dyDescent="0.55000000000000004">
      <c r="A338" s="69">
        <v>250</v>
      </c>
      <c r="B338" s="97" t="s">
        <v>933</v>
      </c>
      <c r="C338" s="71">
        <v>38533</v>
      </c>
      <c r="D338" s="72" t="s">
        <v>662</v>
      </c>
      <c r="E338" s="65" t="s">
        <v>663</v>
      </c>
      <c r="F338" s="64" t="s">
        <v>664</v>
      </c>
      <c r="G338" s="118" t="s">
        <v>209</v>
      </c>
      <c r="H338" s="65" t="s">
        <v>1497</v>
      </c>
      <c r="I338" s="65" t="s">
        <v>1428</v>
      </c>
      <c r="J338" s="73"/>
      <c r="K338" s="74">
        <v>1</v>
      </c>
      <c r="L338" s="67">
        <f t="shared" si="10"/>
        <v>1</v>
      </c>
      <c r="M338" s="94"/>
      <c r="N338" s="115">
        <v>14</v>
      </c>
      <c r="O338" s="116"/>
      <c r="P338" s="116">
        <v>1</v>
      </c>
      <c r="Q338" s="116"/>
      <c r="R338" s="115"/>
      <c r="S338" s="116"/>
      <c r="T338" s="115"/>
      <c r="U338" s="101"/>
      <c r="V338" s="101"/>
      <c r="W338" s="116"/>
      <c r="X338" s="115"/>
      <c r="Y338" s="101"/>
      <c r="Z338" s="101"/>
      <c r="AA338" s="110"/>
      <c r="AB338" s="145"/>
      <c r="AC338" s="110"/>
      <c r="AD338" s="70"/>
      <c r="AE338" s="68"/>
    </row>
    <row r="339" spans="1:31" ht="25.8" x14ac:dyDescent="0.55000000000000004">
      <c r="A339" s="69">
        <v>267</v>
      </c>
      <c r="B339" s="97" t="s">
        <v>933</v>
      </c>
      <c r="C339" s="71">
        <v>38533</v>
      </c>
      <c r="D339" s="72" t="s">
        <v>1001</v>
      </c>
      <c r="E339" s="65" t="s">
        <v>1234</v>
      </c>
      <c r="F339" s="64" t="s">
        <v>1000</v>
      </c>
      <c r="G339" s="118" t="s">
        <v>475</v>
      </c>
      <c r="H339" s="65" t="s">
        <v>1496</v>
      </c>
      <c r="I339" s="65" t="s">
        <v>1335</v>
      </c>
      <c r="J339" s="73"/>
      <c r="K339" s="74">
        <v>1</v>
      </c>
      <c r="L339" s="67">
        <f t="shared" si="10"/>
        <v>0.3</v>
      </c>
      <c r="M339" s="94"/>
      <c r="N339" s="115">
        <v>16</v>
      </c>
      <c r="O339" s="116"/>
      <c r="P339" s="116">
        <v>0.3</v>
      </c>
      <c r="Q339" s="116"/>
      <c r="R339" s="115"/>
      <c r="S339" s="116"/>
      <c r="T339" s="115"/>
      <c r="U339" s="101"/>
      <c r="V339" s="101"/>
      <c r="W339" s="116"/>
      <c r="X339" s="115"/>
      <c r="Y339" s="101"/>
      <c r="Z339" s="101"/>
      <c r="AA339" s="110"/>
      <c r="AB339" s="145"/>
      <c r="AC339" s="110"/>
      <c r="AD339" s="70"/>
      <c r="AE339" s="68"/>
    </row>
    <row r="340" spans="1:31" x14ac:dyDescent="0.55000000000000004">
      <c r="A340" s="69"/>
      <c r="B340" s="97"/>
      <c r="C340" s="62" t="s">
        <v>42</v>
      </c>
      <c r="D340" s="63" t="s">
        <v>665</v>
      </c>
      <c r="E340" s="62" t="s">
        <v>57</v>
      </c>
      <c r="F340" s="64" t="s">
        <v>47</v>
      </c>
      <c r="G340" s="62"/>
      <c r="H340" s="65" t="s">
        <v>1172</v>
      </c>
      <c r="I340" s="62"/>
      <c r="J340" s="62"/>
      <c r="K340" s="66">
        <v>0</v>
      </c>
      <c r="L340" s="67" t="str">
        <f t="shared" si="10"/>
        <v/>
      </c>
      <c r="M340" s="94"/>
      <c r="N340" s="115">
        <v>1</v>
      </c>
      <c r="O340" s="116"/>
      <c r="P340" s="116"/>
      <c r="Q340" s="116"/>
      <c r="R340" s="115">
        <v>1</v>
      </c>
      <c r="S340" s="116"/>
      <c r="T340" s="115">
        <v>1</v>
      </c>
      <c r="U340" s="101"/>
      <c r="V340" s="101"/>
      <c r="W340" s="116"/>
      <c r="X340" s="115">
        <v>1</v>
      </c>
      <c r="Y340" s="101"/>
      <c r="Z340" s="101"/>
      <c r="AA340" s="110"/>
      <c r="AB340" s="145"/>
      <c r="AC340" s="110"/>
      <c r="AD340" s="70"/>
      <c r="AE340" s="68"/>
    </row>
    <row r="341" spans="1:31" ht="25.8" x14ac:dyDescent="0.55000000000000004">
      <c r="A341" s="69">
        <v>110</v>
      </c>
      <c r="B341" s="97" t="s">
        <v>933</v>
      </c>
      <c r="C341" s="71">
        <v>38533</v>
      </c>
      <c r="D341" s="72" t="s">
        <v>666</v>
      </c>
      <c r="E341" s="65" t="s">
        <v>667</v>
      </c>
      <c r="F341" s="64" t="s">
        <v>668</v>
      </c>
      <c r="G341" s="65" t="s">
        <v>61</v>
      </c>
      <c r="H341" s="65" t="s">
        <v>1496</v>
      </c>
      <c r="I341" s="65" t="s">
        <v>1336</v>
      </c>
      <c r="J341" s="73" t="s">
        <v>62</v>
      </c>
      <c r="K341" s="74">
        <v>1</v>
      </c>
      <c r="L341" s="67">
        <f t="shared" si="10"/>
        <v>0.6</v>
      </c>
      <c r="M341" s="94"/>
      <c r="N341" s="115">
        <v>16</v>
      </c>
      <c r="O341" s="116"/>
      <c r="P341" s="116">
        <v>0.6</v>
      </c>
      <c r="Q341" s="116"/>
      <c r="R341" s="115"/>
      <c r="S341" s="116"/>
      <c r="T341" s="115"/>
      <c r="U341" s="101"/>
      <c r="V341" s="101"/>
      <c r="W341" s="116"/>
      <c r="X341" s="115"/>
      <c r="Y341" s="101"/>
      <c r="Z341" s="101"/>
      <c r="AA341" s="110"/>
      <c r="AB341" s="145"/>
      <c r="AC341" s="110"/>
      <c r="AD341" s="70"/>
      <c r="AE341" s="68"/>
    </row>
    <row r="342" spans="1:31" ht="25.8" x14ac:dyDescent="0.55000000000000004">
      <c r="A342" s="69">
        <v>111</v>
      </c>
      <c r="B342" s="97" t="s">
        <v>933</v>
      </c>
      <c r="C342" s="71">
        <v>38533</v>
      </c>
      <c r="D342" s="72" t="s">
        <v>669</v>
      </c>
      <c r="E342" s="65" t="s">
        <v>670</v>
      </c>
      <c r="F342" s="64" t="s">
        <v>671</v>
      </c>
      <c r="G342" s="65" t="s">
        <v>61</v>
      </c>
      <c r="H342" s="65" t="s">
        <v>1496</v>
      </c>
      <c r="I342" s="65" t="s">
        <v>1336</v>
      </c>
      <c r="J342" s="73" t="s">
        <v>62</v>
      </c>
      <c r="K342" s="74">
        <v>1</v>
      </c>
      <c r="L342" s="67">
        <f t="shared" si="10"/>
        <v>0.6</v>
      </c>
      <c r="M342" s="94"/>
      <c r="N342" s="115">
        <v>16</v>
      </c>
      <c r="O342" s="116"/>
      <c r="P342" s="116">
        <v>0.6</v>
      </c>
      <c r="Q342" s="116"/>
      <c r="R342" s="115"/>
      <c r="S342" s="116"/>
      <c r="T342" s="115"/>
      <c r="U342" s="101"/>
      <c r="V342" s="101"/>
      <c r="W342" s="116"/>
      <c r="X342" s="115"/>
      <c r="Y342" s="101"/>
      <c r="Z342" s="101"/>
      <c r="AA342" s="110"/>
      <c r="AB342" s="145"/>
      <c r="AC342" s="110"/>
      <c r="AD342" s="70"/>
      <c r="AE342" s="68"/>
    </row>
    <row r="343" spans="1:31" x14ac:dyDescent="0.55000000000000004">
      <c r="A343" s="69"/>
      <c r="B343" s="97"/>
      <c r="C343" s="62" t="s">
        <v>42</v>
      </c>
      <c r="D343" s="63" t="s">
        <v>672</v>
      </c>
      <c r="E343" s="62" t="s">
        <v>487</v>
      </c>
      <c r="F343" s="64" t="s">
        <v>47</v>
      </c>
      <c r="G343" s="62"/>
      <c r="H343" s="65" t="s">
        <v>1172</v>
      </c>
      <c r="I343" s="62"/>
      <c r="J343" s="62"/>
      <c r="K343" s="66">
        <v>0</v>
      </c>
      <c r="L343" s="67" t="str">
        <f t="shared" si="10"/>
        <v/>
      </c>
      <c r="M343" s="94"/>
      <c r="N343" s="115">
        <v>1</v>
      </c>
      <c r="O343" s="116"/>
      <c r="P343" s="116"/>
      <c r="Q343" s="116"/>
      <c r="R343" s="115">
        <v>1</v>
      </c>
      <c r="S343" s="116"/>
      <c r="T343" s="115">
        <v>1</v>
      </c>
      <c r="U343" s="101"/>
      <c r="V343" s="101"/>
      <c r="W343" s="116"/>
      <c r="X343" s="115">
        <v>1</v>
      </c>
      <c r="Y343" s="101"/>
      <c r="Z343" s="101"/>
      <c r="AA343" s="110"/>
      <c r="AB343" s="145"/>
      <c r="AC343" s="110"/>
      <c r="AD343" s="70"/>
      <c r="AE343" s="68"/>
    </row>
    <row r="344" spans="1:31" ht="25.8" x14ac:dyDescent="0.55000000000000004">
      <c r="A344" s="69">
        <v>251</v>
      </c>
      <c r="B344" s="97" t="s">
        <v>933</v>
      </c>
      <c r="C344" s="71">
        <v>38533</v>
      </c>
      <c r="D344" s="72" t="s">
        <v>673</v>
      </c>
      <c r="E344" s="65" t="s">
        <v>674</v>
      </c>
      <c r="F344" s="64" t="s">
        <v>675</v>
      </c>
      <c r="G344" s="118" t="s">
        <v>74</v>
      </c>
      <c r="H344" s="65" t="s">
        <v>1496</v>
      </c>
      <c r="I344" s="65" t="s">
        <v>1468</v>
      </c>
      <c r="J344" s="73"/>
      <c r="K344" s="74">
        <v>1</v>
      </c>
      <c r="L344" s="67">
        <f t="shared" si="10"/>
        <v>1</v>
      </c>
      <c r="M344" s="94"/>
      <c r="N344" s="115">
        <v>16</v>
      </c>
      <c r="O344" s="116"/>
      <c r="P344" s="116">
        <v>1</v>
      </c>
      <c r="Q344" s="116"/>
      <c r="R344" s="115"/>
      <c r="S344" s="116"/>
      <c r="T344" s="115"/>
      <c r="U344" s="101"/>
      <c r="V344" s="101"/>
      <c r="W344" s="116"/>
      <c r="X344" s="115"/>
      <c r="Y344" s="101"/>
      <c r="Z344" s="101"/>
      <c r="AA344" s="110"/>
      <c r="AB344" s="145"/>
      <c r="AC344" s="110"/>
      <c r="AD344" s="70"/>
      <c r="AE344" s="68"/>
    </row>
    <row r="345" spans="1:31" x14ac:dyDescent="0.55000000000000004">
      <c r="A345" s="69"/>
      <c r="B345" s="97"/>
      <c r="C345" s="62" t="s">
        <v>42</v>
      </c>
      <c r="D345" s="63" t="s">
        <v>676</v>
      </c>
      <c r="E345" s="62" t="s">
        <v>68</v>
      </c>
      <c r="F345" s="64" t="s">
        <v>47</v>
      </c>
      <c r="G345" s="117"/>
      <c r="H345" s="65" t="s">
        <v>1172</v>
      </c>
      <c r="I345" s="62"/>
      <c r="J345" s="62"/>
      <c r="K345" s="66">
        <v>0</v>
      </c>
      <c r="L345" s="67" t="str">
        <f t="shared" si="10"/>
        <v/>
      </c>
      <c r="M345" s="94"/>
      <c r="N345" s="115">
        <v>1</v>
      </c>
      <c r="O345" s="116"/>
      <c r="P345" s="116"/>
      <c r="Q345" s="116"/>
      <c r="R345" s="115">
        <v>1</v>
      </c>
      <c r="S345" s="116"/>
      <c r="T345" s="115">
        <v>1</v>
      </c>
      <c r="U345" s="101"/>
      <c r="V345" s="101"/>
      <c r="W345" s="116"/>
      <c r="X345" s="115">
        <v>1</v>
      </c>
      <c r="Y345" s="101"/>
      <c r="Z345" s="101"/>
      <c r="AA345" s="110"/>
      <c r="AB345" s="145"/>
      <c r="AC345" s="110"/>
      <c r="AD345" s="70"/>
      <c r="AE345" s="68"/>
    </row>
    <row r="346" spans="1:31" x14ac:dyDescent="0.55000000000000004">
      <c r="A346" s="69"/>
      <c r="B346" s="97"/>
      <c r="C346" s="62" t="s">
        <v>42</v>
      </c>
      <c r="D346" s="63" t="s">
        <v>677</v>
      </c>
      <c r="E346" s="62" t="s">
        <v>70</v>
      </c>
      <c r="F346" s="64" t="s">
        <v>47</v>
      </c>
      <c r="G346" s="117"/>
      <c r="H346" s="65" t="s">
        <v>1172</v>
      </c>
      <c r="I346" s="62"/>
      <c r="J346" s="62"/>
      <c r="K346" s="66">
        <v>0</v>
      </c>
      <c r="L346" s="67" t="str">
        <f t="shared" si="10"/>
        <v/>
      </c>
      <c r="M346" s="94"/>
      <c r="N346" s="115">
        <v>1</v>
      </c>
      <c r="O346" s="116"/>
      <c r="P346" s="116"/>
      <c r="Q346" s="116"/>
      <c r="R346" s="115">
        <v>1</v>
      </c>
      <c r="S346" s="116"/>
      <c r="T346" s="115">
        <v>1</v>
      </c>
      <c r="U346" s="101"/>
      <c r="V346" s="101"/>
      <c r="W346" s="116"/>
      <c r="X346" s="115">
        <v>1</v>
      </c>
      <c r="Y346" s="101"/>
      <c r="Z346" s="101"/>
      <c r="AA346" s="110"/>
      <c r="AB346" s="145"/>
      <c r="AC346" s="110"/>
      <c r="AD346" s="70"/>
      <c r="AE346" s="68"/>
    </row>
    <row r="347" spans="1:31" ht="25.8" x14ac:dyDescent="0.55000000000000004">
      <c r="A347" s="69">
        <v>175</v>
      </c>
      <c r="B347" s="97" t="s">
        <v>933</v>
      </c>
      <c r="C347" s="71">
        <v>38533</v>
      </c>
      <c r="D347" s="72" t="s">
        <v>678</v>
      </c>
      <c r="E347" s="65" t="s">
        <v>679</v>
      </c>
      <c r="F347" s="64" t="s">
        <v>680</v>
      </c>
      <c r="G347" s="118" t="s">
        <v>74</v>
      </c>
      <c r="H347" s="65" t="s">
        <v>1496</v>
      </c>
      <c r="I347" s="65" t="s">
        <v>1458</v>
      </c>
      <c r="J347" s="73"/>
      <c r="K347" s="74">
        <v>1</v>
      </c>
      <c r="L347" s="67">
        <f t="shared" si="10"/>
        <v>1</v>
      </c>
      <c r="M347" s="94"/>
      <c r="N347" s="115">
        <v>16</v>
      </c>
      <c r="O347" s="116"/>
      <c r="P347" s="116">
        <v>1</v>
      </c>
      <c r="Q347" s="116"/>
      <c r="R347" s="115"/>
      <c r="S347" s="116"/>
      <c r="T347" s="115"/>
      <c r="U347" s="101"/>
      <c r="V347" s="101"/>
      <c r="W347" s="116"/>
      <c r="X347" s="115"/>
      <c r="Y347" s="101"/>
      <c r="Z347" s="101"/>
      <c r="AA347" s="110"/>
      <c r="AB347" s="145"/>
      <c r="AC347" s="110"/>
      <c r="AD347" s="70"/>
      <c r="AE347" s="68"/>
    </row>
    <row r="348" spans="1:31" x14ac:dyDescent="0.55000000000000004">
      <c r="A348" s="69"/>
      <c r="B348" s="97"/>
      <c r="C348" s="62" t="s">
        <v>42</v>
      </c>
      <c r="D348" s="63" t="s">
        <v>681</v>
      </c>
      <c r="E348" s="62" t="s">
        <v>77</v>
      </c>
      <c r="F348" s="64" t="s">
        <v>47</v>
      </c>
      <c r="G348" s="117"/>
      <c r="H348" s="65" t="s">
        <v>1172</v>
      </c>
      <c r="I348" s="62"/>
      <c r="J348" s="62"/>
      <c r="K348" s="66">
        <v>0</v>
      </c>
      <c r="L348" s="67" t="str">
        <f t="shared" si="10"/>
        <v/>
      </c>
      <c r="M348" s="94"/>
      <c r="N348" s="115">
        <v>1</v>
      </c>
      <c r="O348" s="116"/>
      <c r="P348" s="116"/>
      <c r="Q348" s="116"/>
      <c r="R348" s="115">
        <v>1</v>
      </c>
      <c r="S348" s="116"/>
      <c r="T348" s="115">
        <v>1</v>
      </c>
      <c r="U348" s="101"/>
      <c r="V348" s="101"/>
      <c r="W348" s="116"/>
      <c r="X348" s="115">
        <v>1</v>
      </c>
      <c r="Y348" s="101"/>
      <c r="Z348" s="101"/>
      <c r="AA348" s="110"/>
      <c r="AB348" s="145"/>
      <c r="AC348" s="110"/>
      <c r="AD348" s="70"/>
      <c r="AE348" s="68"/>
    </row>
    <row r="349" spans="1:31" x14ac:dyDescent="0.55000000000000004">
      <c r="A349" s="69"/>
      <c r="B349" s="97"/>
      <c r="C349" s="62" t="s">
        <v>42</v>
      </c>
      <c r="D349" s="63" t="s">
        <v>682</v>
      </c>
      <c r="E349" s="62" t="s">
        <v>79</v>
      </c>
      <c r="F349" s="64" t="s">
        <v>47</v>
      </c>
      <c r="G349" s="117"/>
      <c r="H349" s="65" t="s">
        <v>1172</v>
      </c>
      <c r="I349" s="62"/>
      <c r="J349" s="62"/>
      <c r="K349" s="66">
        <v>0</v>
      </c>
      <c r="L349" s="67" t="str">
        <f t="shared" si="10"/>
        <v/>
      </c>
      <c r="M349" s="94"/>
      <c r="N349" s="115">
        <v>1</v>
      </c>
      <c r="O349" s="116"/>
      <c r="P349" s="116"/>
      <c r="Q349" s="116"/>
      <c r="R349" s="115">
        <v>1</v>
      </c>
      <c r="S349" s="116"/>
      <c r="T349" s="115">
        <v>1</v>
      </c>
      <c r="U349" s="101"/>
      <c r="V349" s="101"/>
      <c r="W349" s="116"/>
      <c r="X349" s="115">
        <v>1</v>
      </c>
      <c r="Y349" s="101"/>
      <c r="Z349" s="101"/>
      <c r="AA349" s="110"/>
      <c r="AB349" s="145"/>
      <c r="AC349" s="110"/>
      <c r="AD349" s="70"/>
      <c r="AE349" s="68"/>
    </row>
    <row r="350" spans="1:31" ht="25.8" x14ac:dyDescent="0.55000000000000004">
      <c r="A350" s="69">
        <v>112</v>
      </c>
      <c r="B350" s="97" t="s">
        <v>933</v>
      </c>
      <c r="C350" s="71">
        <v>38533</v>
      </c>
      <c r="D350" s="72" t="s">
        <v>683</v>
      </c>
      <c r="E350" s="65" t="s">
        <v>684</v>
      </c>
      <c r="F350" s="64" t="s">
        <v>685</v>
      </c>
      <c r="G350" s="118" t="s">
        <v>74</v>
      </c>
      <c r="H350" s="65" t="s">
        <v>1496</v>
      </c>
      <c r="I350" s="65" t="s">
        <v>1459</v>
      </c>
      <c r="J350" s="73" t="s">
        <v>62</v>
      </c>
      <c r="K350" s="74">
        <v>1</v>
      </c>
      <c r="L350" s="67">
        <f t="shared" si="10"/>
        <v>1</v>
      </c>
      <c r="M350" s="94"/>
      <c r="N350" s="115">
        <v>16</v>
      </c>
      <c r="O350" s="116"/>
      <c r="P350" s="116">
        <v>1</v>
      </c>
      <c r="Q350" s="116"/>
      <c r="R350" s="115"/>
      <c r="S350" s="116"/>
      <c r="T350" s="115"/>
      <c r="U350" s="101"/>
      <c r="V350" s="101"/>
      <c r="W350" s="116"/>
      <c r="X350" s="115"/>
      <c r="Y350" s="101"/>
      <c r="Z350" s="101"/>
      <c r="AA350" s="110"/>
      <c r="AB350" s="145"/>
      <c r="AC350" s="110"/>
      <c r="AD350" s="70"/>
      <c r="AE350" s="68"/>
    </row>
    <row r="351" spans="1:31" x14ac:dyDescent="0.55000000000000004">
      <c r="A351" s="69"/>
      <c r="B351" s="97"/>
      <c r="C351" s="62" t="s">
        <v>42</v>
      </c>
      <c r="D351" s="63" t="s">
        <v>686</v>
      </c>
      <c r="E351" s="62" t="s">
        <v>85</v>
      </c>
      <c r="F351" s="64" t="s">
        <v>47</v>
      </c>
      <c r="G351" s="117"/>
      <c r="H351" s="65" t="s">
        <v>1172</v>
      </c>
      <c r="I351" s="62"/>
      <c r="J351" s="62"/>
      <c r="K351" s="66">
        <v>0</v>
      </c>
      <c r="L351" s="67" t="str">
        <f t="shared" si="10"/>
        <v/>
      </c>
      <c r="M351" s="94"/>
      <c r="N351" s="115">
        <v>1</v>
      </c>
      <c r="O351" s="116"/>
      <c r="P351" s="116"/>
      <c r="Q351" s="116"/>
      <c r="R351" s="115">
        <v>1</v>
      </c>
      <c r="S351" s="116"/>
      <c r="T351" s="115">
        <v>1</v>
      </c>
      <c r="U351" s="101"/>
      <c r="V351" s="101"/>
      <c r="W351" s="116"/>
      <c r="X351" s="115">
        <v>1</v>
      </c>
      <c r="Y351" s="101"/>
      <c r="Z351" s="101"/>
      <c r="AA351" s="110"/>
      <c r="AB351" s="145"/>
      <c r="AC351" s="110"/>
      <c r="AD351" s="70"/>
      <c r="AE351" s="68"/>
    </row>
    <row r="352" spans="1:31" x14ac:dyDescent="0.55000000000000004">
      <c r="A352" s="69"/>
      <c r="B352" s="97"/>
      <c r="C352" s="62" t="s">
        <v>42</v>
      </c>
      <c r="D352" s="63" t="s">
        <v>687</v>
      </c>
      <c r="E352" s="62" t="s">
        <v>286</v>
      </c>
      <c r="F352" s="64" t="s">
        <v>47</v>
      </c>
      <c r="G352" s="117"/>
      <c r="H352" s="65" t="s">
        <v>1172</v>
      </c>
      <c r="I352" s="62"/>
      <c r="J352" s="62"/>
      <c r="K352" s="66">
        <v>0</v>
      </c>
      <c r="L352" s="67" t="str">
        <f t="shared" si="10"/>
        <v/>
      </c>
      <c r="M352" s="94"/>
      <c r="N352" s="115">
        <v>1</v>
      </c>
      <c r="O352" s="116"/>
      <c r="P352" s="116"/>
      <c r="Q352" s="116"/>
      <c r="R352" s="115">
        <v>1</v>
      </c>
      <c r="S352" s="116"/>
      <c r="T352" s="115">
        <v>1</v>
      </c>
      <c r="U352" s="101"/>
      <c r="V352" s="101"/>
      <c r="W352" s="116"/>
      <c r="X352" s="115">
        <v>1</v>
      </c>
      <c r="Y352" s="101"/>
      <c r="Z352" s="101"/>
      <c r="AA352" s="110"/>
      <c r="AB352" s="145"/>
      <c r="AC352" s="110"/>
      <c r="AD352" s="70"/>
      <c r="AE352" s="68"/>
    </row>
    <row r="353" spans="1:31" ht="38.700000000000003" x14ac:dyDescent="0.55000000000000004">
      <c r="A353" s="69">
        <v>44</v>
      </c>
      <c r="B353" s="97" t="s">
        <v>933</v>
      </c>
      <c r="C353" s="62" t="s">
        <v>42</v>
      </c>
      <c r="D353" s="63" t="s">
        <v>688</v>
      </c>
      <c r="E353" s="62" t="s">
        <v>689</v>
      </c>
      <c r="F353" s="64" t="s">
        <v>690</v>
      </c>
      <c r="G353" s="118" t="s">
        <v>74</v>
      </c>
      <c r="H353" s="65" t="s">
        <v>1496</v>
      </c>
      <c r="I353" s="65" t="s">
        <v>1452</v>
      </c>
      <c r="J353" s="73" t="s">
        <v>62</v>
      </c>
      <c r="K353" s="74">
        <v>1</v>
      </c>
      <c r="L353" s="67">
        <f t="shared" si="10"/>
        <v>1</v>
      </c>
      <c r="M353" s="94"/>
      <c r="N353" s="115">
        <v>16</v>
      </c>
      <c r="O353" s="116"/>
      <c r="P353" s="116">
        <v>1</v>
      </c>
      <c r="Q353" s="116"/>
      <c r="R353" s="115"/>
      <c r="S353" s="116"/>
      <c r="T353" s="115"/>
      <c r="U353" s="101"/>
      <c r="V353" s="101"/>
      <c r="W353" s="116"/>
      <c r="X353" s="115"/>
      <c r="Y353" s="101"/>
      <c r="Z353" s="101"/>
      <c r="AA353" s="110"/>
      <c r="AB353" s="145"/>
      <c r="AC353" s="110"/>
      <c r="AD353" s="70"/>
      <c r="AE353" s="68"/>
    </row>
    <row r="354" spans="1:31" ht="38.700000000000003" x14ac:dyDescent="0.55000000000000004">
      <c r="A354" s="69">
        <v>45</v>
      </c>
      <c r="B354" s="97" t="s">
        <v>933</v>
      </c>
      <c r="C354" s="62" t="s">
        <v>42</v>
      </c>
      <c r="D354" s="63" t="s">
        <v>691</v>
      </c>
      <c r="E354" s="62" t="s">
        <v>692</v>
      </c>
      <c r="F354" s="64" t="s">
        <v>693</v>
      </c>
      <c r="G354" s="118" t="s">
        <v>74</v>
      </c>
      <c r="H354" s="65" t="s">
        <v>1496</v>
      </c>
      <c r="I354" s="65" t="s">
        <v>1452</v>
      </c>
      <c r="J354" s="73" t="s">
        <v>62</v>
      </c>
      <c r="K354" s="74">
        <v>1</v>
      </c>
      <c r="L354" s="67">
        <f t="shared" ref="L354:L384" si="11">IF(COUNT(O354,P354,Q354,S354,U354,V354,W354,Y354,AC354)&gt;0,SUM(O354,P354,Q354,S354,U354,V354,W354,Y354,AC354)/COUNT(O354,P354,Q354,S354,U354,V354,W354,Y354,AC354),"")</f>
        <v>1</v>
      </c>
      <c r="M354" s="94"/>
      <c r="N354" s="115">
        <v>16</v>
      </c>
      <c r="O354" s="116"/>
      <c r="P354" s="116">
        <v>1</v>
      </c>
      <c r="Q354" s="116"/>
      <c r="R354" s="115"/>
      <c r="S354" s="116"/>
      <c r="T354" s="115"/>
      <c r="U354" s="101"/>
      <c r="V354" s="101"/>
      <c r="W354" s="116"/>
      <c r="X354" s="115"/>
      <c r="Y354" s="101"/>
      <c r="Z354" s="101"/>
      <c r="AA354" s="110"/>
      <c r="AB354" s="145"/>
      <c r="AC354" s="110"/>
      <c r="AD354" s="70"/>
      <c r="AE354" s="68"/>
    </row>
    <row r="355" spans="1:31" ht="38.700000000000003" x14ac:dyDescent="0.55000000000000004">
      <c r="A355" s="69">
        <v>46</v>
      </c>
      <c r="B355" s="97" t="s">
        <v>933</v>
      </c>
      <c r="C355" s="62" t="s">
        <v>42</v>
      </c>
      <c r="D355" s="63" t="s">
        <v>694</v>
      </c>
      <c r="E355" s="62" t="s">
        <v>695</v>
      </c>
      <c r="F355" s="64" t="s">
        <v>696</v>
      </c>
      <c r="G355" s="118" t="s">
        <v>74</v>
      </c>
      <c r="H355" s="65" t="s">
        <v>1496</v>
      </c>
      <c r="I355" s="65" t="s">
        <v>1452</v>
      </c>
      <c r="J355" s="73" t="s">
        <v>62</v>
      </c>
      <c r="K355" s="74">
        <v>1</v>
      </c>
      <c r="L355" s="67">
        <f t="shared" si="11"/>
        <v>1</v>
      </c>
      <c r="M355" s="94"/>
      <c r="N355" s="115">
        <v>16</v>
      </c>
      <c r="O355" s="116"/>
      <c r="P355" s="116">
        <v>1</v>
      </c>
      <c r="Q355" s="116"/>
      <c r="R355" s="115"/>
      <c r="S355" s="116"/>
      <c r="T355" s="115"/>
      <c r="U355" s="101"/>
      <c r="V355" s="101"/>
      <c r="W355" s="116"/>
      <c r="X355" s="115"/>
      <c r="Y355" s="101"/>
      <c r="Z355" s="101"/>
      <c r="AA355" s="110"/>
      <c r="AB355" s="145"/>
      <c r="AC355" s="110"/>
      <c r="AD355" s="70"/>
      <c r="AE355" s="68"/>
    </row>
    <row r="356" spans="1:31" ht="38.700000000000003" x14ac:dyDescent="0.55000000000000004">
      <c r="A356" s="69">
        <v>47</v>
      </c>
      <c r="B356" s="97" t="s">
        <v>933</v>
      </c>
      <c r="C356" s="62" t="s">
        <v>42</v>
      </c>
      <c r="D356" s="63" t="s">
        <v>697</v>
      </c>
      <c r="E356" s="62" t="s">
        <v>698</v>
      </c>
      <c r="F356" s="64" t="s">
        <v>699</v>
      </c>
      <c r="G356" s="118" t="s">
        <v>74</v>
      </c>
      <c r="H356" s="65" t="s">
        <v>1496</v>
      </c>
      <c r="I356" s="65" t="s">
        <v>1452</v>
      </c>
      <c r="J356" s="73" t="s">
        <v>62</v>
      </c>
      <c r="K356" s="74">
        <v>1</v>
      </c>
      <c r="L356" s="67">
        <f t="shared" si="11"/>
        <v>1</v>
      </c>
      <c r="M356" s="94"/>
      <c r="N356" s="115">
        <v>16</v>
      </c>
      <c r="O356" s="116"/>
      <c r="P356" s="116">
        <v>1</v>
      </c>
      <c r="Q356" s="116"/>
      <c r="R356" s="115"/>
      <c r="S356" s="116"/>
      <c r="T356" s="115"/>
      <c r="U356" s="101"/>
      <c r="V356" s="101"/>
      <c r="W356" s="116"/>
      <c r="X356" s="115"/>
      <c r="Y356" s="101"/>
      <c r="Z356" s="101"/>
      <c r="AA356" s="110"/>
      <c r="AB356" s="145"/>
      <c r="AC356" s="110"/>
      <c r="AD356" s="70"/>
      <c r="AE356" s="68"/>
    </row>
    <row r="357" spans="1:31" ht="38.700000000000003" x14ac:dyDescent="0.55000000000000004">
      <c r="A357" s="69">
        <v>224</v>
      </c>
      <c r="B357" s="97" t="s">
        <v>933</v>
      </c>
      <c r="C357" s="62" t="s">
        <v>42</v>
      </c>
      <c r="D357" s="63" t="s">
        <v>700</v>
      </c>
      <c r="E357" s="62" t="s">
        <v>701</v>
      </c>
      <c r="F357" s="64" t="s">
        <v>702</v>
      </c>
      <c r="G357" s="118" t="s">
        <v>74</v>
      </c>
      <c r="H357" s="65" t="s">
        <v>1496</v>
      </c>
      <c r="I357" s="65"/>
      <c r="J357" s="73" t="s">
        <v>62</v>
      </c>
      <c r="K357" s="74">
        <v>1</v>
      </c>
      <c r="L357" s="67">
        <f t="shared" si="11"/>
        <v>0</v>
      </c>
      <c r="M357" s="94"/>
      <c r="N357" s="115">
        <v>16</v>
      </c>
      <c r="O357" s="116"/>
      <c r="P357" s="116">
        <v>0</v>
      </c>
      <c r="Q357" s="116"/>
      <c r="R357" s="115"/>
      <c r="S357" s="116"/>
      <c r="T357" s="115"/>
      <c r="U357" s="101"/>
      <c r="V357" s="101"/>
      <c r="W357" s="116"/>
      <c r="X357" s="115"/>
      <c r="Y357" s="101"/>
      <c r="Z357" s="101"/>
      <c r="AA357" s="110"/>
      <c r="AB357" s="145"/>
      <c r="AC357" s="110"/>
      <c r="AD357" s="70"/>
      <c r="AE357" s="68"/>
    </row>
    <row r="358" spans="1:31" ht="38.700000000000003" x14ac:dyDescent="0.55000000000000004">
      <c r="A358" s="69">
        <v>225</v>
      </c>
      <c r="B358" s="97" t="s">
        <v>933</v>
      </c>
      <c r="C358" s="62" t="s">
        <v>42</v>
      </c>
      <c r="D358" s="63" t="s">
        <v>703</v>
      </c>
      <c r="E358" s="62" t="s">
        <v>704</v>
      </c>
      <c r="F358" s="64" t="s">
        <v>705</v>
      </c>
      <c r="G358" s="118" t="s">
        <v>74</v>
      </c>
      <c r="H358" s="65" t="s">
        <v>1496</v>
      </c>
      <c r="I358" s="65"/>
      <c r="J358" s="73" t="s">
        <v>62</v>
      </c>
      <c r="K358" s="74">
        <v>1</v>
      </c>
      <c r="L358" s="67">
        <f t="shared" si="11"/>
        <v>0</v>
      </c>
      <c r="M358" s="94"/>
      <c r="N358" s="115">
        <v>16</v>
      </c>
      <c r="O358" s="116"/>
      <c r="P358" s="116">
        <v>0</v>
      </c>
      <c r="Q358" s="116"/>
      <c r="R358" s="115"/>
      <c r="S358" s="116"/>
      <c r="T358" s="115"/>
      <c r="U358" s="101"/>
      <c r="V358" s="101"/>
      <c r="W358" s="116"/>
      <c r="X358" s="115"/>
      <c r="Y358" s="101"/>
      <c r="Z358" s="101"/>
      <c r="AA358" s="110"/>
      <c r="AB358" s="145"/>
      <c r="AC358" s="110"/>
      <c r="AD358" s="70"/>
      <c r="AE358" s="68"/>
    </row>
    <row r="359" spans="1:31" ht="38.700000000000003" x14ac:dyDescent="0.55000000000000004">
      <c r="A359" s="69">
        <v>226</v>
      </c>
      <c r="B359" s="97" t="s">
        <v>933</v>
      </c>
      <c r="C359" s="62" t="s">
        <v>42</v>
      </c>
      <c r="D359" s="63" t="s">
        <v>706</v>
      </c>
      <c r="E359" s="62" t="s">
        <v>707</v>
      </c>
      <c r="F359" s="64" t="s">
        <v>708</v>
      </c>
      <c r="G359" s="118" t="s">
        <v>74</v>
      </c>
      <c r="H359" s="65" t="s">
        <v>1496</v>
      </c>
      <c r="I359" s="65"/>
      <c r="J359" s="73" t="s">
        <v>62</v>
      </c>
      <c r="K359" s="74">
        <v>1</v>
      </c>
      <c r="L359" s="67">
        <f t="shared" si="11"/>
        <v>0</v>
      </c>
      <c r="M359" s="94"/>
      <c r="N359" s="115">
        <v>16</v>
      </c>
      <c r="O359" s="116"/>
      <c r="P359" s="116">
        <v>0</v>
      </c>
      <c r="Q359" s="116"/>
      <c r="R359" s="115"/>
      <c r="S359" s="116"/>
      <c r="T359" s="115"/>
      <c r="U359" s="101"/>
      <c r="V359" s="101"/>
      <c r="W359" s="116"/>
      <c r="X359" s="115"/>
      <c r="Y359" s="101"/>
      <c r="Z359" s="101"/>
      <c r="AA359" s="110"/>
      <c r="AB359" s="145"/>
      <c r="AC359" s="110"/>
      <c r="AD359" s="70"/>
      <c r="AE359" s="68"/>
    </row>
    <row r="360" spans="1:31" ht="38.700000000000003" x14ac:dyDescent="0.55000000000000004">
      <c r="A360" s="69">
        <v>227</v>
      </c>
      <c r="B360" s="97" t="s">
        <v>933</v>
      </c>
      <c r="C360" s="62" t="s">
        <v>42</v>
      </c>
      <c r="D360" s="63" t="s">
        <v>709</v>
      </c>
      <c r="E360" s="62" t="s">
        <v>710</v>
      </c>
      <c r="F360" s="64" t="s">
        <v>711</v>
      </c>
      <c r="G360" s="118" t="s">
        <v>74</v>
      </c>
      <c r="H360" s="65" t="s">
        <v>1496</v>
      </c>
      <c r="I360" s="65"/>
      <c r="J360" s="73" t="s">
        <v>62</v>
      </c>
      <c r="K360" s="74">
        <v>1</v>
      </c>
      <c r="L360" s="67">
        <f t="shared" si="11"/>
        <v>0</v>
      </c>
      <c r="M360" s="94"/>
      <c r="N360" s="115">
        <v>16</v>
      </c>
      <c r="O360" s="116"/>
      <c r="P360" s="116">
        <v>0</v>
      </c>
      <c r="Q360" s="116"/>
      <c r="R360" s="115"/>
      <c r="S360" s="116"/>
      <c r="T360" s="115"/>
      <c r="U360" s="101"/>
      <c r="V360" s="101"/>
      <c r="W360" s="116"/>
      <c r="X360" s="115"/>
      <c r="Y360" s="101"/>
      <c r="Z360" s="101"/>
      <c r="AA360" s="110"/>
      <c r="AB360" s="145"/>
      <c r="AC360" s="110"/>
      <c r="AD360" s="70"/>
      <c r="AE360" s="68"/>
    </row>
    <row r="361" spans="1:31" ht="25.8" x14ac:dyDescent="0.55000000000000004">
      <c r="A361" s="153">
        <v>289</v>
      </c>
      <c r="B361" s="146" t="s">
        <v>933</v>
      </c>
      <c r="C361" s="117" t="s">
        <v>42</v>
      </c>
      <c r="D361" s="147" t="s">
        <v>1062</v>
      </c>
      <c r="E361" s="117" t="s">
        <v>1063</v>
      </c>
      <c r="F361" s="148" t="s">
        <v>1064</v>
      </c>
      <c r="G361" s="118" t="s">
        <v>475</v>
      </c>
      <c r="H361" s="118" t="s">
        <v>1496</v>
      </c>
      <c r="I361" s="118" t="s">
        <v>1281</v>
      </c>
      <c r="J361" s="76"/>
      <c r="K361" s="74">
        <v>1</v>
      </c>
      <c r="L361" s="67">
        <f t="shared" si="11"/>
        <v>0.3</v>
      </c>
      <c r="M361" s="94"/>
      <c r="N361" s="115">
        <v>16</v>
      </c>
      <c r="O361" s="116"/>
      <c r="P361" s="116">
        <v>0.3</v>
      </c>
      <c r="Q361" s="110"/>
      <c r="R361" s="145">
        <v>1</v>
      </c>
      <c r="S361" s="110"/>
      <c r="T361" s="145"/>
      <c r="U361" s="101"/>
      <c r="V361" s="101"/>
      <c r="W361" s="110"/>
      <c r="X361" s="115"/>
      <c r="Y361" s="101"/>
      <c r="Z361" s="101"/>
      <c r="AA361" s="110"/>
      <c r="AB361" s="145"/>
      <c r="AC361" s="110"/>
      <c r="AD361" s="70"/>
      <c r="AE361" s="68"/>
    </row>
    <row r="362" spans="1:31" x14ac:dyDescent="0.55000000000000004">
      <c r="A362" s="69"/>
      <c r="B362" s="97"/>
      <c r="C362" s="62" t="s">
        <v>42</v>
      </c>
      <c r="D362" s="63" t="s">
        <v>712</v>
      </c>
      <c r="E362" s="62" t="s">
        <v>114</v>
      </c>
      <c r="F362" s="64" t="s">
        <v>47</v>
      </c>
      <c r="G362" s="117"/>
      <c r="H362" s="65" t="s">
        <v>1172</v>
      </c>
      <c r="I362" s="62"/>
      <c r="J362" s="62"/>
      <c r="K362" s="66">
        <v>0</v>
      </c>
      <c r="L362" s="67" t="str">
        <f t="shared" si="11"/>
        <v/>
      </c>
      <c r="M362" s="94"/>
      <c r="N362" s="115">
        <v>1</v>
      </c>
      <c r="O362" s="116"/>
      <c r="P362" s="116"/>
      <c r="Q362" s="116"/>
      <c r="R362" s="115">
        <v>1</v>
      </c>
      <c r="S362" s="116"/>
      <c r="T362" s="115">
        <v>1</v>
      </c>
      <c r="U362" s="101"/>
      <c r="V362" s="101"/>
      <c r="W362" s="116"/>
      <c r="X362" s="115">
        <v>1</v>
      </c>
      <c r="Y362" s="101"/>
      <c r="Z362" s="101"/>
      <c r="AA362" s="110"/>
      <c r="AB362" s="145"/>
      <c r="AC362" s="110"/>
      <c r="AD362" s="70"/>
      <c r="AE362" s="68"/>
    </row>
    <row r="363" spans="1:31" ht="25.8" x14ac:dyDescent="0.55000000000000004">
      <c r="A363" s="69">
        <v>252</v>
      </c>
      <c r="B363" s="97" t="s">
        <v>933</v>
      </c>
      <c r="C363" s="71">
        <v>38533</v>
      </c>
      <c r="D363" s="72" t="s">
        <v>713</v>
      </c>
      <c r="E363" s="65" t="s">
        <v>714</v>
      </c>
      <c r="F363" s="64" t="s">
        <v>715</v>
      </c>
      <c r="G363" s="118" t="s">
        <v>74</v>
      </c>
      <c r="H363" s="65" t="s">
        <v>1496</v>
      </c>
      <c r="I363" s="65" t="s">
        <v>1460</v>
      </c>
      <c r="J363" s="73"/>
      <c r="K363" s="74">
        <v>1</v>
      </c>
      <c r="L363" s="67">
        <f t="shared" si="11"/>
        <v>1</v>
      </c>
      <c r="M363" s="94"/>
      <c r="N363" s="115">
        <v>16</v>
      </c>
      <c r="O363" s="116"/>
      <c r="P363" s="116">
        <v>1</v>
      </c>
      <c r="Q363" s="116"/>
      <c r="R363" s="115"/>
      <c r="S363" s="116"/>
      <c r="T363" s="115"/>
      <c r="U363" s="101"/>
      <c r="V363" s="101"/>
      <c r="W363" s="116"/>
      <c r="X363" s="115"/>
      <c r="Y363" s="101"/>
      <c r="Z363" s="101"/>
      <c r="AA363" s="110"/>
      <c r="AB363" s="145"/>
      <c r="AC363" s="110"/>
      <c r="AD363" s="70"/>
      <c r="AE363" s="68"/>
    </row>
    <row r="364" spans="1:31" x14ac:dyDescent="0.55000000000000004">
      <c r="A364" s="69"/>
      <c r="B364" s="97"/>
      <c r="C364" s="62" t="s">
        <v>42</v>
      </c>
      <c r="D364" s="63" t="s">
        <v>716</v>
      </c>
      <c r="E364" s="62" t="s">
        <v>134</v>
      </c>
      <c r="F364" s="64" t="s">
        <v>47</v>
      </c>
      <c r="G364" s="117"/>
      <c r="H364" s="65" t="s">
        <v>1172</v>
      </c>
      <c r="I364" s="62"/>
      <c r="J364" s="62"/>
      <c r="K364" s="66">
        <v>0</v>
      </c>
      <c r="L364" s="67" t="str">
        <f t="shared" si="11"/>
        <v/>
      </c>
      <c r="M364" s="94"/>
      <c r="N364" s="115">
        <v>1</v>
      </c>
      <c r="O364" s="116"/>
      <c r="P364" s="116"/>
      <c r="Q364" s="116"/>
      <c r="R364" s="115">
        <v>1</v>
      </c>
      <c r="S364" s="116"/>
      <c r="T364" s="115">
        <v>1</v>
      </c>
      <c r="U364" s="101"/>
      <c r="V364" s="101"/>
      <c r="W364" s="116"/>
      <c r="X364" s="115">
        <v>1</v>
      </c>
      <c r="Y364" s="101"/>
      <c r="Z364" s="101"/>
      <c r="AA364" s="110"/>
      <c r="AB364" s="145"/>
      <c r="AC364" s="110"/>
      <c r="AD364" s="70"/>
      <c r="AE364" s="68"/>
    </row>
    <row r="365" spans="1:31" ht="38.700000000000003" x14ac:dyDescent="0.55000000000000004">
      <c r="A365" s="69">
        <v>176</v>
      </c>
      <c r="B365" s="97" t="s">
        <v>933</v>
      </c>
      <c r="C365" s="62" t="s">
        <v>42</v>
      </c>
      <c r="D365" s="63" t="s">
        <v>717</v>
      </c>
      <c r="E365" s="62" t="s">
        <v>718</v>
      </c>
      <c r="F365" s="64" t="s">
        <v>719</v>
      </c>
      <c r="G365" s="118" t="s">
        <v>720</v>
      </c>
      <c r="H365" s="65" t="s">
        <v>1496</v>
      </c>
      <c r="I365" s="65" t="s">
        <v>1343</v>
      </c>
      <c r="J365" s="73"/>
      <c r="K365" s="74">
        <v>1</v>
      </c>
      <c r="L365" s="67">
        <f t="shared" si="11"/>
        <v>0.3</v>
      </c>
      <c r="M365" s="94"/>
      <c r="N365" s="115">
        <v>16</v>
      </c>
      <c r="O365" s="116"/>
      <c r="P365" s="116">
        <v>0.3</v>
      </c>
      <c r="Q365" s="116"/>
      <c r="R365" s="115"/>
      <c r="S365" s="116"/>
      <c r="T365" s="115"/>
      <c r="U365" s="101"/>
      <c r="V365" s="101"/>
      <c r="W365" s="116"/>
      <c r="X365" s="115"/>
      <c r="Y365" s="101"/>
      <c r="Z365" s="101"/>
      <c r="AA365" s="110"/>
      <c r="AB365" s="145"/>
      <c r="AC365" s="110"/>
      <c r="AD365" s="70"/>
      <c r="AE365" s="68"/>
    </row>
    <row r="366" spans="1:31" ht="38.700000000000003" x14ac:dyDescent="0.55000000000000004">
      <c r="A366" s="69">
        <v>177</v>
      </c>
      <c r="B366" s="97" t="s">
        <v>933</v>
      </c>
      <c r="C366" s="62" t="s">
        <v>42</v>
      </c>
      <c r="D366" s="63" t="s">
        <v>721</v>
      </c>
      <c r="E366" s="62" t="s">
        <v>1235</v>
      </c>
      <c r="F366" s="64" t="s">
        <v>722</v>
      </c>
      <c r="G366" s="118" t="s">
        <v>720</v>
      </c>
      <c r="H366" s="65" t="s">
        <v>1496</v>
      </c>
      <c r="I366" s="65" t="s">
        <v>1343</v>
      </c>
      <c r="J366" s="73"/>
      <c r="K366" s="74">
        <v>1</v>
      </c>
      <c r="L366" s="67">
        <f t="shared" si="11"/>
        <v>0.3</v>
      </c>
      <c r="M366" s="94"/>
      <c r="N366" s="115">
        <v>16</v>
      </c>
      <c r="O366" s="116"/>
      <c r="P366" s="116">
        <v>0.3</v>
      </c>
      <c r="Q366" s="116"/>
      <c r="R366" s="115"/>
      <c r="S366" s="116"/>
      <c r="T366" s="115"/>
      <c r="U366" s="101"/>
      <c r="V366" s="101"/>
      <c r="W366" s="116"/>
      <c r="X366" s="115"/>
      <c r="Y366" s="101"/>
      <c r="Z366" s="101"/>
      <c r="AA366" s="110"/>
      <c r="AB366" s="145"/>
      <c r="AC366" s="110"/>
      <c r="AD366" s="70"/>
      <c r="AE366" s="68"/>
    </row>
    <row r="367" spans="1:31" x14ac:dyDescent="0.55000000000000004">
      <c r="A367" s="69"/>
      <c r="B367" s="97"/>
      <c r="C367" s="62" t="s">
        <v>42</v>
      </c>
      <c r="D367" s="63" t="s">
        <v>723</v>
      </c>
      <c r="E367" s="62" t="s">
        <v>46</v>
      </c>
      <c r="F367" s="64" t="s">
        <v>47</v>
      </c>
      <c r="G367" s="117"/>
      <c r="H367" s="65" t="s">
        <v>1172</v>
      </c>
      <c r="I367" s="62"/>
      <c r="J367" s="62"/>
      <c r="K367" s="66">
        <v>0</v>
      </c>
      <c r="L367" s="67" t="str">
        <f t="shared" si="11"/>
        <v/>
      </c>
      <c r="M367" s="94"/>
      <c r="N367" s="115">
        <v>1</v>
      </c>
      <c r="O367" s="116"/>
      <c r="P367" s="116"/>
      <c r="Q367" s="116"/>
      <c r="R367" s="115">
        <v>1</v>
      </c>
      <c r="S367" s="116"/>
      <c r="T367" s="115">
        <v>1</v>
      </c>
      <c r="U367" s="101"/>
      <c r="V367" s="101"/>
      <c r="W367" s="116"/>
      <c r="X367" s="115">
        <v>1</v>
      </c>
      <c r="Y367" s="101"/>
      <c r="Z367" s="101"/>
      <c r="AA367" s="110"/>
      <c r="AB367" s="145"/>
      <c r="AC367" s="110"/>
      <c r="AD367" s="70"/>
      <c r="AE367" s="68"/>
    </row>
    <row r="368" spans="1:31" ht="25.8" x14ac:dyDescent="0.55000000000000004">
      <c r="A368" s="69"/>
      <c r="B368" s="97"/>
      <c r="C368" s="62" t="s">
        <v>42</v>
      </c>
      <c r="D368" s="63" t="s">
        <v>724</v>
      </c>
      <c r="E368" s="62" t="s">
        <v>151</v>
      </c>
      <c r="F368" s="64" t="s">
        <v>47</v>
      </c>
      <c r="G368" s="117"/>
      <c r="H368" s="65" t="s">
        <v>1172</v>
      </c>
      <c r="I368" s="62"/>
      <c r="J368" s="62"/>
      <c r="K368" s="66">
        <v>0</v>
      </c>
      <c r="L368" s="67" t="str">
        <f t="shared" si="11"/>
        <v/>
      </c>
      <c r="M368" s="94"/>
      <c r="N368" s="115">
        <v>1</v>
      </c>
      <c r="O368" s="116"/>
      <c r="P368" s="116"/>
      <c r="Q368" s="116"/>
      <c r="R368" s="115">
        <v>1</v>
      </c>
      <c r="S368" s="116"/>
      <c r="T368" s="115">
        <v>1</v>
      </c>
      <c r="U368" s="101"/>
      <c r="V368" s="101"/>
      <c r="W368" s="116"/>
      <c r="X368" s="115">
        <v>1</v>
      </c>
      <c r="Y368" s="101"/>
      <c r="Z368" s="101"/>
      <c r="AA368" s="110"/>
      <c r="AB368" s="145"/>
      <c r="AC368" s="110"/>
      <c r="AD368" s="70"/>
      <c r="AE368" s="68"/>
    </row>
    <row r="369" spans="1:31" ht="64.5" x14ac:dyDescent="0.55000000000000004">
      <c r="A369" s="69">
        <v>228</v>
      </c>
      <c r="B369" s="97" t="s">
        <v>933</v>
      </c>
      <c r="C369" s="62" t="s">
        <v>42</v>
      </c>
      <c r="D369" s="63" t="s">
        <v>725</v>
      </c>
      <c r="E369" s="62" t="s">
        <v>726</v>
      </c>
      <c r="F369" s="64" t="s">
        <v>727</v>
      </c>
      <c r="G369" s="117" t="s">
        <v>558</v>
      </c>
      <c r="H369" s="65" t="s">
        <v>1497</v>
      </c>
      <c r="I369" s="65" t="s">
        <v>1429</v>
      </c>
      <c r="J369" s="73"/>
      <c r="K369" s="74">
        <v>1</v>
      </c>
      <c r="L369" s="67">
        <f t="shared" si="11"/>
        <v>1</v>
      </c>
      <c r="M369" s="94"/>
      <c r="N369" s="115">
        <v>14</v>
      </c>
      <c r="O369" s="116"/>
      <c r="P369" s="116">
        <v>1</v>
      </c>
      <c r="Q369" s="116"/>
      <c r="R369" s="115"/>
      <c r="S369" s="116"/>
      <c r="T369" s="115"/>
      <c r="U369" s="101"/>
      <c r="V369" s="101"/>
      <c r="W369" s="116"/>
      <c r="X369" s="115"/>
      <c r="Y369" s="101"/>
      <c r="Z369" s="101"/>
      <c r="AA369" s="110"/>
      <c r="AB369" s="145"/>
      <c r="AC369" s="110"/>
      <c r="AD369" s="70"/>
      <c r="AE369" s="68"/>
    </row>
    <row r="370" spans="1:31" ht="64.5" x14ac:dyDescent="0.55000000000000004">
      <c r="A370" s="69">
        <v>229</v>
      </c>
      <c r="B370" s="97" t="s">
        <v>933</v>
      </c>
      <c r="C370" s="62" t="s">
        <v>42</v>
      </c>
      <c r="D370" s="63" t="s">
        <v>728</v>
      </c>
      <c r="E370" s="62" t="s">
        <v>729</v>
      </c>
      <c r="F370" s="64" t="s">
        <v>730</v>
      </c>
      <c r="G370" s="117" t="s">
        <v>558</v>
      </c>
      <c r="H370" s="65" t="s">
        <v>1497</v>
      </c>
      <c r="I370" s="65" t="s">
        <v>1430</v>
      </c>
      <c r="J370" s="73"/>
      <c r="K370" s="74">
        <v>1</v>
      </c>
      <c r="L370" s="67">
        <f t="shared" si="11"/>
        <v>1</v>
      </c>
      <c r="M370" s="94"/>
      <c r="N370" s="115">
        <v>14</v>
      </c>
      <c r="O370" s="116"/>
      <c r="P370" s="116">
        <v>1</v>
      </c>
      <c r="Q370" s="116"/>
      <c r="R370" s="115"/>
      <c r="S370" s="116"/>
      <c r="T370" s="115"/>
      <c r="U370" s="101"/>
      <c r="V370" s="101"/>
      <c r="W370" s="116"/>
      <c r="X370" s="115"/>
      <c r="Y370" s="101"/>
      <c r="Z370" s="101"/>
      <c r="AA370" s="110"/>
      <c r="AB370" s="145"/>
      <c r="AC370" s="110"/>
      <c r="AD370" s="70"/>
      <c r="AE370" s="68"/>
    </row>
    <row r="371" spans="1:31" ht="64.5" x14ac:dyDescent="0.55000000000000004">
      <c r="A371" s="69">
        <v>230</v>
      </c>
      <c r="B371" s="97" t="s">
        <v>933</v>
      </c>
      <c r="C371" s="62" t="s">
        <v>42</v>
      </c>
      <c r="D371" s="63" t="s">
        <v>731</v>
      </c>
      <c r="E371" s="62" t="s">
        <v>732</v>
      </c>
      <c r="F371" s="64" t="s">
        <v>733</v>
      </c>
      <c r="G371" s="117" t="s">
        <v>558</v>
      </c>
      <c r="H371" s="65" t="s">
        <v>1497</v>
      </c>
      <c r="I371" s="65" t="s">
        <v>1431</v>
      </c>
      <c r="J371" s="73"/>
      <c r="K371" s="74">
        <v>1</v>
      </c>
      <c r="L371" s="67">
        <f t="shared" si="11"/>
        <v>1</v>
      </c>
      <c r="M371" s="94"/>
      <c r="N371" s="115">
        <v>14</v>
      </c>
      <c r="O371" s="116"/>
      <c r="P371" s="116">
        <v>1</v>
      </c>
      <c r="Q371" s="116"/>
      <c r="R371" s="115"/>
      <c r="S371" s="116"/>
      <c r="T371" s="115"/>
      <c r="U371" s="101"/>
      <c r="V371" s="101"/>
      <c r="W371" s="116"/>
      <c r="X371" s="115"/>
      <c r="Y371" s="101"/>
      <c r="Z371" s="101"/>
      <c r="AA371" s="110"/>
      <c r="AB371" s="145"/>
      <c r="AC371" s="110"/>
      <c r="AD371" s="70"/>
      <c r="AE371" s="68"/>
    </row>
    <row r="372" spans="1:31" ht="64.5" x14ac:dyDescent="0.55000000000000004">
      <c r="A372" s="69">
        <v>231</v>
      </c>
      <c r="B372" s="97" t="s">
        <v>933</v>
      </c>
      <c r="C372" s="62" t="s">
        <v>42</v>
      </c>
      <c r="D372" s="63" t="s">
        <v>734</v>
      </c>
      <c r="E372" s="62" t="s">
        <v>735</v>
      </c>
      <c r="F372" s="64" t="s">
        <v>736</v>
      </c>
      <c r="G372" s="117" t="s">
        <v>558</v>
      </c>
      <c r="H372" s="65" t="s">
        <v>1497</v>
      </c>
      <c r="I372" s="65" t="s">
        <v>1432</v>
      </c>
      <c r="J372" s="73"/>
      <c r="K372" s="74">
        <v>1</v>
      </c>
      <c r="L372" s="67">
        <f t="shared" si="11"/>
        <v>1</v>
      </c>
      <c r="M372" s="94"/>
      <c r="N372" s="115">
        <v>14</v>
      </c>
      <c r="O372" s="116"/>
      <c r="P372" s="116">
        <v>1</v>
      </c>
      <c r="Q372" s="116"/>
      <c r="R372" s="115"/>
      <c r="S372" s="116"/>
      <c r="T372" s="115"/>
      <c r="U372" s="101"/>
      <c r="V372" s="101"/>
      <c r="W372" s="116"/>
      <c r="X372" s="115"/>
      <c r="Y372" s="101"/>
      <c r="Z372" s="101"/>
      <c r="AA372" s="110"/>
      <c r="AB372" s="145"/>
      <c r="AC372" s="110"/>
      <c r="AD372" s="70"/>
      <c r="AE372" s="68"/>
    </row>
    <row r="373" spans="1:31" ht="51.6" x14ac:dyDescent="0.55000000000000004">
      <c r="A373" s="69">
        <v>325</v>
      </c>
      <c r="B373" s="97" t="s">
        <v>933</v>
      </c>
      <c r="C373" s="62" t="s">
        <v>42</v>
      </c>
      <c r="D373" s="63" t="s">
        <v>1271</v>
      </c>
      <c r="E373" s="62" t="s">
        <v>1273</v>
      </c>
      <c r="F373" s="64" t="s">
        <v>1272</v>
      </c>
      <c r="G373" s="117" t="s">
        <v>1289</v>
      </c>
      <c r="H373" s="65" t="s">
        <v>1497</v>
      </c>
      <c r="I373" s="65" t="s">
        <v>1433</v>
      </c>
      <c r="J373" s="73"/>
      <c r="K373" s="74">
        <v>1</v>
      </c>
      <c r="L373" s="67">
        <f t="shared" si="11"/>
        <v>1</v>
      </c>
      <c r="M373" s="94"/>
      <c r="N373" s="115">
        <v>14</v>
      </c>
      <c r="O373" s="116"/>
      <c r="P373" s="116">
        <v>1</v>
      </c>
      <c r="Q373" s="116"/>
      <c r="R373" s="115"/>
      <c r="S373" s="116"/>
      <c r="T373" s="115"/>
      <c r="U373" s="101"/>
      <c r="V373" s="101"/>
      <c r="W373" s="116"/>
      <c r="X373" s="115"/>
      <c r="Y373" s="101"/>
      <c r="Z373" s="101"/>
      <c r="AA373" s="110"/>
      <c r="AB373" s="145"/>
      <c r="AC373" s="110"/>
      <c r="AD373" s="70"/>
      <c r="AE373" s="68"/>
    </row>
    <row r="374" spans="1:31" x14ac:dyDescent="0.55000000000000004">
      <c r="A374" s="69"/>
      <c r="B374" s="97"/>
      <c r="C374" s="62" t="s">
        <v>42</v>
      </c>
      <c r="D374" s="63" t="s">
        <v>737</v>
      </c>
      <c r="E374" s="62" t="s">
        <v>167</v>
      </c>
      <c r="F374" s="64" t="s">
        <v>47</v>
      </c>
      <c r="G374" s="117"/>
      <c r="H374" s="65" t="s">
        <v>1172</v>
      </c>
      <c r="I374" s="62"/>
      <c r="J374" s="62"/>
      <c r="K374" s="66">
        <v>0</v>
      </c>
      <c r="L374" s="67" t="str">
        <f t="shared" si="11"/>
        <v/>
      </c>
      <c r="M374" s="94"/>
      <c r="N374" s="115">
        <v>1</v>
      </c>
      <c r="O374" s="116"/>
      <c r="P374" s="116"/>
      <c r="Q374" s="116"/>
      <c r="R374" s="115">
        <v>1</v>
      </c>
      <c r="S374" s="116"/>
      <c r="T374" s="115">
        <v>1</v>
      </c>
      <c r="U374" s="101"/>
      <c r="V374" s="101"/>
      <c r="W374" s="116"/>
      <c r="X374" s="115">
        <v>1</v>
      </c>
      <c r="Y374" s="101"/>
      <c r="Z374" s="101"/>
      <c r="AA374" s="110"/>
      <c r="AB374" s="145"/>
      <c r="AC374" s="110"/>
      <c r="AD374" s="70"/>
      <c r="AE374" s="68"/>
    </row>
    <row r="375" spans="1:31" ht="25.8" x14ac:dyDescent="0.55000000000000004">
      <c r="A375" s="69"/>
      <c r="B375" s="97"/>
      <c r="C375" s="62" t="s">
        <v>42</v>
      </c>
      <c r="D375" s="63" t="s">
        <v>738</v>
      </c>
      <c r="E375" s="62" t="s">
        <v>169</v>
      </c>
      <c r="F375" s="64" t="s">
        <v>47</v>
      </c>
      <c r="G375" s="117"/>
      <c r="H375" s="65" t="s">
        <v>1172</v>
      </c>
      <c r="I375" s="62"/>
      <c r="J375" s="62"/>
      <c r="K375" s="66">
        <v>0</v>
      </c>
      <c r="L375" s="67" t="str">
        <f t="shared" si="11"/>
        <v/>
      </c>
      <c r="M375" s="94"/>
      <c r="N375" s="115">
        <v>1</v>
      </c>
      <c r="O375" s="116"/>
      <c r="P375" s="116"/>
      <c r="Q375" s="116"/>
      <c r="R375" s="115"/>
      <c r="S375" s="116"/>
      <c r="T375" s="115"/>
      <c r="U375" s="101"/>
      <c r="V375" s="101"/>
      <c r="W375" s="116"/>
      <c r="X375" s="115"/>
      <c r="Y375" s="101"/>
      <c r="Z375" s="101"/>
      <c r="AA375" s="110"/>
      <c r="AB375" s="145"/>
      <c r="AC375" s="110"/>
      <c r="AD375" s="70"/>
      <c r="AE375" s="68"/>
    </row>
    <row r="376" spans="1:31" ht="25.8" x14ac:dyDescent="0.55000000000000004">
      <c r="A376" s="69">
        <v>147</v>
      </c>
      <c r="B376" s="97" t="s">
        <v>933</v>
      </c>
      <c r="C376" s="62" t="s">
        <v>42</v>
      </c>
      <c r="D376" s="63" t="s">
        <v>739</v>
      </c>
      <c r="E376" s="62" t="s">
        <v>1098</v>
      </c>
      <c r="F376" s="64" t="s">
        <v>741</v>
      </c>
      <c r="G376" s="118" t="s">
        <v>155</v>
      </c>
      <c r="H376" s="65" t="s">
        <v>1496</v>
      </c>
      <c r="I376" s="65" t="s">
        <v>742</v>
      </c>
      <c r="J376" s="76"/>
      <c r="K376" s="74">
        <v>1</v>
      </c>
      <c r="L376" s="67">
        <f t="shared" si="11"/>
        <v>0.1</v>
      </c>
      <c r="M376" s="94"/>
      <c r="N376" s="115">
        <v>16</v>
      </c>
      <c r="O376" s="116"/>
      <c r="P376" s="116">
        <v>0.1</v>
      </c>
      <c r="Q376" s="116"/>
      <c r="R376" s="115"/>
      <c r="S376" s="116"/>
      <c r="T376" s="115"/>
      <c r="U376" s="101"/>
      <c r="V376" s="101"/>
      <c r="W376" s="116"/>
      <c r="X376" s="115"/>
      <c r="Y376" s="101"/>
      <c r="Z376" s="101"/>
      <c r="AA376" s="110"/>
      <c r="AB376" s="145"/>
      <c r="AC376" s="110"/>
      <c r="AD376" s="70"/>
      <c r="AE376" s="68"/>
    </row>
    <row r="377" spans="1:31" ht="25.8" x14ac:dyDescent="0.55000000000000004">
      <c r="A377" s="69">
        <v>198</v>
      </c>
      <c r="B377" s="97" t="s">
        <v>933</v>
      </c>
      <c r="C377" s="62" t="s">
        <v>42</v>
      </c>
      <c r="D377" s="63" t="s">
        <v>743</v>
      </c>
      <c r="E377" s="62" t="s">
        <v>744</v>
      </c>
      <c r="F377" s="64" t="s">
        <v>741</v>
      </c>
      <c r="G377" s="118" t="s">
        <v>155</v>
      </c>
      <c r="H377" s="65" t="s">
        <v>1496</v>
      </c>
      <c r="I377" s="65" t="s">
        <v>742</v>
      </c>
      <c r="J377" s="76"/>
      <c r="K377" s="74">
        <v>1</v>
      </c>
      <c r="L377" s="67">
        <f t="shared" si="11"/>
        <v>0.1</v>
      </c>
      <c r="M377" s="94"/>
      <c r="N377" s="115">
        <v>16</v>
      </c>
      <c r="O377" s="116"/>
      <c r="P377" s="116"/>
      <c r="Q377" s="116">
        <v>0.1</v>
      </c>
      <c r="R377" s="115"/>
      <c r="S377" s="116"/>
      <c r="T377" s="115"/>
      <c r="U377" s="101"/>
      <c r="V377" s="101"/>
      <c r="W377" s="116"/>
      <c r="X377" s="115"/>
      <c r="Y377" s="101"/>
      <c r="Z377" s="101"/>
      <c r="AA377" s="110"/>
      <c r="AB377" s="145"/>
      <c r="AC377" s="110"/>
      <c r="AD377" s="70"/>
      <c r="AE377" s="68"/>
    </row>
    <row r="378" spans="1:31" ht="25.8" x14ac:dyDescent="0.55000000000000004">
      <c r="A378" s="69">
        <v>268</v>
      </c>
      <c r="B378" s="97" t="s">
        <v>933</v>
      </c>
      <c r="C378" s="62" t="s">
        <v>42</v>
      </c>
      <c r="D378" s="63" t="s">
        <v>1002</v>
      </c>
      <c r="E378" s="62" t="s">
        <v>740</v>
      </c>
      <c r="F378" s="64" t="s">
        <v>1003</v>
      </c>
      <c r="G378" s="118" t="s">
        <v>475</v>
      </c>
      <c r="H378" s="65" t="s">
        <v>1496</v>
      </c>
      <c r="I378" s="65" t="s">
        <v>1282</v>
      </c>
      <c r="J378" s="76"/>
      <c r="K378" s="74">
        <v>1</v>
      </c>
      <c r="L378" s="67">
        <f t="shared" si="11"/>
        <v>0.3</v>
      </c>
      <c r="M378" s="94"/>
      <c r="N378" s="115">
        <v>16</v>
      </c>
      <c r="O378" s="116"/>
      <c r="P378" s="116">
        <v>0.3</v>
      </c>
      <c r="Q378" s="116"/>
      <c r="R378" s="115"/>
      <c r="S378" s="116"/>
      <c r="T378" s="115"/>
      <c r="U378" s="101"/>
      <c r="V378" s="101"/>
      <c r="W378" s="116"/>
      <c r="X378" s="115"/>
      <c r="Y378" s="101"/>
      <c r="Z378" s="101"/>
      <c r="AA378" s="110"/>
      <c r="AB378" s="145"/>
      <c r="AC378" s="110"/>
      <c r="AD378" s="70"/>
      <c r="AE378" s="68"/>
    </row>
    <row r="379" spans="1:31" x14ac:dyDescent="0.55000000000000004">
      <c r="A379" s="69"/>
      <c r="B379" s="97"/>
      <c r="C379" s="62" t="s">
        <v>42</v>
      </c>
      <c r="D379" s="63" t="s">
        <v>745</v>
      </c>
      <c r="E379" s="62" t="s">
        <v>177</v>
      </c>
      <c r="F379" s="64" t="s">
        <v>47</v>
      </c>
      <c r="G379" s="117"/>
      <c r="H379" s="65" t="s">
        <v>1172</v>
      </c>
      <c r="I379" s="62"/>
      <c r="J379" s="62"/>
      <c r="K379" s="66">
        <v>0</v>
      </c>
      <c r="L379" s="67" t="str">
        <f t="shared" si="11"/>
        <v/>
      </c>
      <c r="M379" s="94"/>
      <c r="N379" s="115">
        <v>1</v>
      </c>
      <c r="O379" s="116"/>
      <c r="P379" s="116"/>
      <c r="Q379" s="116"/>
      <c r="R379" s="115"/>
      <c r="S379" s="116"/>
      <c r="T379" s="115"/>
      <c r="U379" s="101"/>
      <c r="V379" s="101"/>
      <c r="W379" s="116"/>
      <c r="X379" s="115"/>
      <c r="Y379" s="101"/>
      <c r="Z379" s="101"/>
      <c r="AA379" s="110"/>
      <c r="AB379" s="145"/>
      <c r="AC379" s="110"/>
      <c r="AD379" s="70"/>
      <c r="AE379" s="68"/>
    </row>
    <row r="380" spans="1:31" ht="25.8" x14ac:dyDescent="0.55000000000000004">
      <c r="A380" s="69">
        <v>197</v>
      </c>
      <c r="B380" s="97" t="s">
        <v>933</v>
      </c>
      <c r="C380" s="62" t="s">
        <v>42</v>
      </c>
      <c r="D380" s="63" t="s">
        <v>746</v>
      </c>
      <c r="E380" s="62" t="s">
        <v>747</v>
      </c>
      <c r="F380" s="64" t="s">
        <v>748</v>
      </c>
      <c r="G380" s="118" t="s">
        <v>155</v>
      </c>
      <c r="H380" s="65" t="s">
        <v>1496</v>
      </c>
      <c r="I380" s="65" t="s">
        <v>1455</v>
      </c>
      <c r="J380" s="76"/>
      <c r="K380" s="74">
        <v>1</v>
      </c>
      <c r="L380" s="67">
        <f t="shared" si="11"/>
        <v>0.4</v>
      </c>
      <c r="M380" s="94"/>
      <c r="N380" s="115">
        <v>16</v>
      </c>
      <c r="O380" s="116"/>
      <c r="P380" s="116">
        <v>0.4</v>
      </c>
      <c r="Q380" s="116"/>
      <c r="R380" s="115"/>
      <c r="S380" s="116"/>
      <c r="T380" s="115"/>
      <c r="U380" s="101"/>
      <c r="V380" s="101"/>
      <c r="W380" s="116"/>
      <c r="X380" s="115"/>
      <c r="Y380" s="101"/>
      <c r="Z380" s="101"/>
      <c r="AA380" s="110"/>
      <c r="AB380" s="145"/>
      <c r="AC380" s="110"/>
      <c r="AD380" s="70"/>
      <c r="AE380" s="68"/>
    </row>
    <row r="381" spans="1:31" x14ac:dyDescent="0.55000000000000004">
      <c r="B381" s="97"/>
      <c r="C381" s="65" t="s">
        <v>42</v>
      </c>
      <c r="D381" s="63" t="s">
        <v>1218</v>
      </c>
      <c r="E381" s="65" t="s">
        <v>256</v>
      </c>
      <c r="F381" s="84" t="s">
        <v>47</v>
      </c>
      <c r="G381" s="65"/>
      <c r="H381" s="65" t="s">
        <v>1172</v>
      </c>
      <c r="I381" s="65"/>
      <c r="J381" s="73"/>
      <c r="K381" s="74"/>
      <c r="L381" s="67" t="str">
        <f t="shared" si="11"/>
        <v/>
      </c>
      <c r="M381" s="94"/>
      <c r="N381" s="115"/>
      <c r="O381" s="116"/>
      <c r="P381" s="116"/>
      <c r="Q381" s="116"/>
      <c r="R381" s="115"/>
      <c r="S381" s="116"/>
      <c r="T381" s="115"/>
      <c r="U381" s="101"/>
      <c r="V381" s="101"/>
      <c r="W381" s="116"/>
      <c r="X381" s="115"/>
      <c r="Y381" s="101"/>
      <c r="Z381" s="101"/>
      <c r="AA381" s="110"/>
      <c r="AB381" s="145"/>
      <c r="AC381" s="110"/>
      <c r="AD381" s="92"/>
      <c r="AE381" s="80"/>
    </row>
    <row r="382" spans="1:31" ht="25.8" x14ac:dyDescent="0.55000000000000004">
      <c r="A382" s="69">
        <v>321</v>
      </c>
      <c r="B382" s="97" t="s">
        <v>933</v>
      </c>
      <c r="C382" s="62" t="s">
        <v>42</v>
      </c>
      <c r="D382" s="63" t="s">
        <v>1212</v>
      </c>
      <c r="E382" s="62" t="s">
        <v>1222</v>
      </c>
      <c r="F382" s="64" t="s">
        <v>1213</v>
      </c>
      <c r="G382" s="62" t="s">
        <v>720</v>
      </c>
      <c r="H382" s="65" t="s">
        <v>1496</v>
      </c>
      <c r="I382" s="62" t="s">
        <v>1306</v>
      </c>
      <c r="J382" s="73"/>
      <c r="K382" s="74">
        <v>1</v>
      </c>
      <c r="L382" s="67">
        <f t="shared" si="11"/>
        <v>0.3</v>
      </c>
      <c r="M382" s="94"/>
      <c r="N382" s="115">
        <v>16</v>
      </c>
      <c r="O382" s="116"/>
      <c r="P382" s="116">
        <v>0.3</v>
      </c>
      <c r="Q382" s="116"/>
      <c r="R382" s="115">
        <v>1</v>
      </c>
      <c r="S382" s="116"/>
      <c r="T382" s="115">
        <v>8</v>
      </c>
      <c r="U382" s="101"/>
      <c r="V382" s="101"/>
      <c r="W382" s="116"/>
      <c r="X382" s="115">
        <v>1</v>
      </c>
      <c r="Y382" s="101"/>
      <c r="Z382" s="101"/>
      <c r="AA382" s="110"/>
      <c r="AB382" s="145"/>
      <c r="AC382" s="110"/>
      <c r="AD382" s="70"/>
      <c r="AE382" s="68"/>
    </row>
    <row r="383" spans="1:31" ht="25.8" x14ac:dyDescent="0.55000000000000004">
      <c r="A383" s="69">
        <v>322</v>
      </c>
      <c r="B383" s="97" t="s">
        <v>933</v>
      </c>
      <c r="C383" s="62" t="s">
        <v>42</v>
      </c>
      <c r="D383" s="63" t="s">
        <v>1220</v>
      </c>
      <c r="E383" s="62" t="s">
        <v>1223</v>
      </c>
      <c r="F383" s="64" t="s">
        <v>1221</v>
      </c>
      <c r="G383" s="62" t="s">
        <v>720</v>
      </c>
      <c r="H383" s="65" t="s">
        <v>1496</v>
      </c>
      <c r="I383" s="62" t="s">
        <v>1306</v>
      </c>
      <c r="J383" s="73"/>
      <c r="K383" s="74">
        <v>1</v>
      </c>
      <c r="L383" s="67">
        <f t="shared" si="11"/>
        <v>0.3</v>
      </c>
      <c r="M383" s="94"/>
      <c r="N383" s="115">
        <v>16</v>
      </c>
      <c r="O383" s="116"/>
      <c r="P383" s="116">
        <v>0.3</v>
      </c>
      <c r="Q383" s="116"/>
      <c r="R383" s="115">
        <v>1</v>
      </c>
      <c r="S383" s="116"/>
      <c r="T383" s="115">
        <v>8</v>
      </c>
      <c r="U383" s="101"/>
      <c r="V383" s="101"/>
      <c r="W383" s="116"/>
      <c r="X383" s="115">
        <v>1</v>
      </c>
      <c r="Y383" s="101"/>
      <c r="Z383" s="101"/>
      <c r="AA383" s="110"/>
      <c r="AB383" s="145"/>
      <c r="AC383" s="110"/>
      <c r="AD383" s="70"/>
      <c r="AE383" s="68"/>
    </row>
    <row r="384" spans="1:31" x14ac:dyDescent="0.55000000000000004">
      <c r="B384" s="97"/>
      <c r="C384" s="65" t="s">
        <v>42</v>
      </c>
      <c r="D384" s="63" t="s">
        <v>1219</v>
      </c>
      <c r="E384" s="65" t="s">
        <v>1151</v>
      </c>
      <c r="F384" s="84" t="s">
        <v>47</v>
      </c>
      <c r="G384" s="65"/>
      <c r="H384" s="65" t="s">
        <v>1172</v>
      </c>
      <c r="I384" s="65"/>
      <c r="J384" s="73"/>
      <c r="K384" s="74"/>
      <c r="L384" s="67" t="str">
        <f t="shared" si="11"/>
        <v/>
      </c>
      <c r="M384" s="94"/>
      <c r="N384" s="115"/>
      <c r="O384" s="116"/>
      <c r="P384" s="116"/>
      <c r="Q384" s="116"/>
      <c r="R384" s="115"/>
      <c r="S384" s="116"/>
      <c r="T384" s="115"/>
      <c r="U384" s="101"/>
      <c r="V384" s="101"/>
      <c r="W384" s="116"/>
      <c r="X384" s="115"/>
      <c r="Y384" s="101"/>
      <c r="Z384" s="101"/>
      <c r="AA384" s="110"/>
      <c r="AB384" s="145"/>
      <c r="AC384" s="110"/>
      <c r="AD384" s="92"/>
      <c r="AE384" s="80"/>
    </row>
    <row r="385" spans="1:31" x14ac:dyDescent="0.55000000000000004">
      <c r="A385" s="69"/>
      <c r="B385" s="97"/>
      <c r="C385" s="65" t="s">
        <v>42</v>
      </c>
      <c r="D385" s="63" t="s">
        <v>1214</v>
      </c>
      <c r="E385" s="62" t="s">
        <v>1224</v>
      </c>
      <c r="F385" s="64"/>
      <c r="G385" s="65"/>
      <c r="H385" s="65"/>
      <c r="I385" s="62"/>
      <c r="J385" s="73"/>
      <c r="K385" s="74"/>
      <c r="L385" s="67"/>
      <c r="M385" s="94"/>
      <c r="N385" s="115"/>
      <c r="O385" s="116"/>
      <c r="P385" s="116"/>
      <c r="Q385" s="116"/>
      <c r="R385" s="115"/>
      <c r="S385" s="116"/>
      <c r="T385" s="115"/>
      <c r="U385" s="101"/>
      <c r="V385" s="101"/>
      <c r="W385" s="116"/>
      <c r="X385" s="115"/>
      <c r="Y385" s="101"/>
      <c r="Z385" s="101"/>
      <c r="AA385" s="110"/>
      <c r="AB385" s="145"/>
      <c r="AC385" s="110"/>
      <c r="AD385" s="70"/>
      <c r="AE385" s="68"/>
    </row>
    <row r="386" spans="1:31" ht="25.8" x14ac:dyDescent="0.55000000000000004">
      <c r="A386" s="69">
        <v>323</v>
      </c>
      <c r="B386" s="97" t="s">
        <v>933</v>
      </c>
      <c r="C386" s="62" t="s">
        <v>42</v>
      </c>
      <c r="D386" s="63" t="s">
        <v>1230</v>
      </c>
      <c r="E386" s="62" t="s">
        <v>1228</v>
      </c>
      <c r="F386" s="64" t="s">
        <v>1215</v>
      </c>
      <c r="G386" s="118" t="s">
        <v>74</v>
      </c>
      <c r="H386" s="65" t="s">
        <v>1496</v>
      </c>
      <c r="I386" s="62"/>
      <c r="J386" s="73"/>
      <c r="K386" s="74">
        <v>1</v>
      </c>
      <c r="L386" s="67">
        <f>IF(COUNT(O386,P386,Q386,S386,U386,V386,W386,Y386,AC386)&gt;0,SUM(O386,P386,Q386,S386,U386,V386,W386,Y386,AC386)/COUNT(O386,P386,Q386,S386,U386,V386,W386,Y386,AC386),"")</f>
        <v>0</v>
      </c>
      <c r="M386" s="94"/>
      <c r="N386" s="115">
        <v>16</v>
      </c>
      <c r="O386" s="116"/>
      <c r="P386" s="116">
        <v>0</v>
      </c>
      <c r="Q386" s="116"/>
      <c r="R386" s="115">
        <v>1</v>
      </c>
      <c r="S386" s="116"/>
      <c r="T386" s="115">
        <v>8</v>
      </c>
      <c r="U386" s="101"/>
      <c r="V386" s="101"/>
      <c r="W386" s="116"/>
      <c r="X386" s="115">
        <v>1</v>
      </c>
      <c r="Y386" s="101"/>
      <c r="Z386" s="101"/>
      <c r="AA386" s="110"/>
      <c r="AB386" s="145"/>
      <c r="AC386" s="110"/>
      <c r="AD386" s="70"/>
      <c r="AE386" s="68"/>
    </row>
    <row r="387" spans="1:31" x14ac:dyDescent="0.55000000000000004">
      <c r="A387" s="69"/>
      <c r="B387" s="97"/>
      <c r="C387" s="65" t="s">
        <v>42</v>
      </c>
      <c r="D387" s="63" t="s">
        <v>1216</v>
      </c>
      <c r="E387" s="62" t="s">
        <v>1225</v>
      </c>
      <c r="F387" s="64"/>
      <c r="G387" s="118"/>
      <c r="H387" s="65"/>
      <c r="I387" s="62"/>
      <c r="J387" s="73"/>
      <c r="K387" s="74"/>
      <c r="L387" s="67"/>
      <c r="M387" s="94"/>
      <c r="N387" s="115"/>
      <c r="O387" s="116"/>
      <c r="P387" s="116"/>
      <c r="Q387" s="116"/>
      <c r="R387" s="115"/>
      <c r="S387" s="116"/>
      <c r="T387" s="115"/>
      <c r="U387" s="101"/>
      <c r="V387" s="101"/>
      <c r="W387" s="116"/>
      <c r="X387" s="115"/>
      <c r="Y387" s="101"/>
      <c r="Z387" s="101"/>
      <c r="AA387" s="110"/>
      <c r="AB387" s="145"/>
      <c r="AC387" s="110"/>
      <c r="AD387" s="70"/>
      <c r="AE387" s="68"/>
    </row>
    <row r="388" spans="1:31" ht="25.8" x14ac:dyDescent="0.55000000000000004">
      <c r="A388" s="69">
        <v>324</v>
      </c>
      <c r="B388" s="97" t="s">
        <v>933</v>
      </c>
      <c r="C388" s="62" t="s">
        <v>42</v>
      </c>
      <c r="D388" s="63" t="s">
        <v>1231</v>
      </c>
      <c r="E388" s="62" t="s">
        <v>1229</v>
      </c>
      <c r="F388" s="64" t="s">
        <v>1217</v>
      </c>
      <c r="G388" s="118" t="s">
        <v>74</v>
      </c>
      <c r="H388" s="65" t="s">
        <v>1496</v>
      </c>
      <c r="I388" s="62"/>
      <c r="J388" s="73"/>
      <c r="K388" s="74">
        <v>1</v>
      </c>
      <c r="L388" s="67">
        <f t="shared" ref="L388:L414" si="12">IF(COUNT(O388,P388,Q388,S388,U388,V388,W388,Y388,AC388)&gt;0,SUM(O388,P388,Q388,S388,U388,V388,W388,Y388,AC388)/COUNT(O388,P388,Q388,S388,U388,V388,W388,Y388,AC388),"")</f>
        <v>0</v>
      </c>
      <c r="M388" s="94"/>
      <c r="N388" s="115">
        <v>16</v>
      </c>
      <c r="O388" s="116"/>
      <c r="P388" s="116">
        <v>0</v>
      </c>
      <c r="Q388" s="116"/>
      <c r="R388" s="115">
        <v>1</v>
      </c>
      <c r="S388" s="116"/>
      <c r="T388" s="115">
        <v>8</v>
      </c>
      <c r="U388" s="101"/>
      <c r="V388" s="101"/>
      <c r="W388" s="116"/>
      <c r="X388" s="115">
        <v>1</v>
      </c>
      <c r="Y388" s="101"/>
      <c r="Z388" s="101"/>
      <c r="AA388" s="110"/>
      <c r="AB388" s="145"/>
      <c r="AC388" s="110"/>
      <c r="AD388" s="70"/>
      <c r="AE388" s="68"/>
    </row>
    <row r="389" spans="1:31" x14ac:dyDescent="0.55000000000000004">
      <c r="A389" s="69"/>
      <c r="B389" s="97"/>
      <c r="C389" s="62" t="s">
        <v>42</v>
      </c>
      <c r="D389" s="63" t="s">
        <v>749</v>
      </c>
      <c r="E389" s="62" t="s">
        <v>182</v>
      </c>
      <c r="F389" s="64" t="s">
        <v>47</v>
      </c>
      <c r="G389" s="117"/>
      <c r="H389" s="65" t="s">
        <v>1172</v>
      </c>
      <c r="I389" s="62"/>
      <c r="J389" s="62"/>
      <c r="K389" s="66">
        <v>0</v>
      </c>
      <c r="L389" s="67" t="str">
        <f t="shared" si="12"/>
        <v/>
      </c>
      <c r="M389" s="94"/>
      <c r="N389" s="115">
        <v>1</v>
      </c>
      <c r="O389" s="116"/>
      <c r="P389" s="116"/>
      <c r="Q389" s="116"/>
      <c r="R389" s="115">
        <v>1</v>
      </c>
      <c r="S389" s="116"/>
      <c r="T389" s="115">
        <v>1</v>
      </c>
      <c r="U389" s="101"/>
      <c r="V389" s="101"/>
      <c r="W389" s="116"/>
      <c r="X389" s="115">
        <v>1</v>
      </c>
      <c r="Y389" s="101"/>
      <c r="Z389" s="101"/>
      <c r="AA389" s="110"/>
      <c r="AB389" s="145"/>
      <c r="AC389" s="110"/>
      <c r="AD389" s="70"/>
      <c r="AE389" s="68"/>
    </row>
    <row r="390" spans="1:31" x14ac:dyDescent="0.55000000000000004">
      <c r="A390" s="69"/>
      <c r="B390" s="97"/>
      <c r="C390" s="62" t="s">
        <v>42</v>
      </c>
      <c r="D390" s="63" t="s">
        <v>750</v>
      </c>
      <c r="E390" s="62" t="s">
        <v>184</v>
      </c>
      <c r="F390" s="64" t="s">
        <v>47</v>
      </c>
      <c r="G390" s="117"/>
      <c r="H390" s="65" t="s">
        <v>1172</v>
      </c>
      <c r="I390" s="62"/>
      <c r="J390" s="62"/>
      <c r="K390" s="66">
        <v>0</v>
      </c>
      <c r="L390" s="67" t="str">
        <f t="shared" si="12"/>
        <v/>
      </c>
      <c r="M390" s="94"/>
      <c r="N390" s="115">
        <v>1</v>
      </c>
      <c r="O390" s="116"/>
      <c r="P390" s="116"/>
      <c r="Q390" s="116"/>
      <c r="R390" s="115">
        <v>1</v>
      </c>
      <c r="S390" s="116"/>
      <c r="T390" s="115">
        <v>1</v>
      </c>
      <c r="U390" s="101"/>
      <c r="V390" s="101"/>
      <c r="W390" s="116"/>
      <c r="X390" s="115">
        <v>1</v>
      </c>
      <c r="Y390" s="101"/>
      <c r="Z390" s="101"/>
      <c r="AA390" s="110"/>
      <c r="AB390" s="145"/>
      <c r="AC390" s="110"/>
      <c r="AD390" s="70"/>
      <c r="AE390" s="68"/>
    </row>
    <row r="391" spans="1:31" ht="38.700000000000003" x14ac:dyDescent="0.55000000000000004">
      <c r="A391" s="69">
        <v>17</v>
      </c>
      <c r="B391" s="97" t="s">
        <v>933</v>
      </c>
      <c r="C391" s="62" t="s">
        <v>42</v>
      </c>
      <c r="D391" s="72" t="s">
        <v>751</v>
      </c>
      <c r="E391" s="65" t="s">
        <v>752</v>
      </c>
      <c r="F391" s="64" t="s">
        <v>753</v>
      </c>
      <c r="G391" s="118" t="s">
        <v>103</v>
      </c>
      <c r="H391" s="65" t="s">
        <v>1497</v>
      </c>
      <c r="I391" s="65" t="s">
        <v>1434</v>
      </c>
      <c r="J391" s="73" t="s">
        <v>62</v>
      </c>
      <c r="K391" s="74">
        <v>1</v>
      </c>
      <c r="L391" s="67">
        <f t="shared" si="12"/>
        <v>1</v>
      </c>
      <c r="M391" s="94"/>
      <c r="N391" s="115">
        <v>14</v>
      </c>
      <c r="O391" s="116"/>
      <c r="P391" s="116">
        <v>1</v>
      </c>
      <c r="Q391" s="116"/>
      <c r="R391" s="115"/>
      <c r="S391" s="116"/>
      <c r="T391" s="115"/>
      <c r="U391" s="101"/>
      <c r="V391" s="101"/>
      <c r="W391" s="116"/>
      <c r="X391" s="115"/>
      <c r="Y391" s="101"/>
      <c r="Z391" s="101"/>
      <c r="AA391" s="110"/>
      <c r="AB391" s="145"/>
      <c r="AC391" s="110"/>
      <c r="AD391" s="70"/>
      <c r="AE391" s="68"/>
    </row>
    <row r="392" spans="1:31" ht="38.700000000000003" x14ac:dyDescent="0.55000000000000004">
      <c r="A392" s="69">
        <v>18</v>
      </c>
      <c r="B392" s="97" t="s">
        <v>933</v>
      </c>
      <c r="C392" s="62" t="s">
        <v>42</v>
      </c>
      <c r="D392" s="72" t="s">
        <v>754</v>
      </c>
      <c r="E392" s="65" t="s">
        <v>755</v>
      </c>
      <c r="F392" s="64" t="s">
        <v>756</v>
      </c>
      <c r="G392" s="118" t="s">
        <v>103</v>
      </c>
      <c r="H392" s="65" t="s">
        <v>1497</v>
      </c>
      <c r="I392" s="65" t="s">
        <v>1436</v>
      </c>
      <c r="J392" s="73" t="s">
        <v>62</v>
      </c>
      <c r="K392" s="74">
        <v>1</v>
      </c>
      <c r="L392" s="67">
        <f t="shared" si="12"/>
        <v>1</v>
      </c>
      <c r="M392" s="94"/>
      <c r="N392" s="115">
        <v>14</v>
      </c>
      <c r="O392" s="116"/>
      <c r="P392" s="116">
        <v>1</v>
      </c>
      <c r="Q392" s="116"/>
      <c r="R392" s="115"/>
      <c r="S392" s="116"/>
      <c r="T392" s="115"/>
      <c r="U392" s="101"/>
      <c r="V392" s="101"/>
      <c r="W392" s="116"/>
      <c r="X392" s="115"/>
      <c r="Y392" s="101"/>
      <c r="Z392" s="101"/>
      <c r="AA392" s="110"/>
      <c r="AB392" s="145"/>
      <c r="AC392" s="110"/>
      <c r="AD392" s="70"/>
      <c r="AE392" s="68"/>
    </row>
    <row r="393" spans="1:31" ht="38.700000000000003" x14ac:dyDescent="0.55000000000000004">
      <c r="A393" s="69">
        <v>19</v>
      </c>
      <c r="B393" s="97" t="s">
        <v>933</v>
      </c>
      <c r="C393" s="62" t="s">
        <v>42</v>
      </c>
      <c r="D393" s="72" t="s">
        <v>757</v>
      </c>
      <c r="E393" s="65" t="s">
        <v>758</v>
      </c>
      <c r="F393" s="64" t="s">
        <v>759</v>
      </c>
      <c r="G393" s="118" t="s">
        <v>103</v>
      </c>
      <c r="H393" s="65" t="s">
        <v>1497</v>
      </c>
      <c r="I393" s="65" t="s">
        <v>1435</v>
      </c>
      <c r="J393" s="73" t="s">
        <v>62</v>
      </c>
      <c r="K393" s="74">
        <v>1</v>
      </c>
      <c r="L393" s="67">
        <f t="shared" si="12"/>
        <v>1</v>
      </c>
      <c r="M393" s="94"/>
      <c r="N393" s="115">
        <v>14</v>
      </c>
      <c r="O393" s="116"/>
      <c r="P393" s="116">
        <v>1</v>
      </c>
      <c r="Q393" s="116"/>
      <c r="R393" s="115"/>
      <c r="S393" s="116"/>
      <c r="T393" s="115"/>
      <c r="U393" s="101"/>
      <c r="V393" s="101"/>
      <c r="W393" s="116"/>
      <c r="X393" s="115"/>
      <c r="Y393" s="101"/>
      <c r="Z393" s="101"/>
      <c r="AA393" s="110"/>
      <c r="AB393" s="145"/>
      <c r="AC393" s="110"/>
      <c r="AD393" s="70"/>
      <c r="AE393" s="68"/>
    </row>
    <row r="394" spans="1:31" ht="38.700000000000003" x14ac:dyDescent="0.55000000000000004">
      <c r="A394" s="69">
        <v>20</v>
      </c>
      <c r="B394" s="97" t="s">
        <v>933</v>
      </c>
      <c r="C394" s="62" t="s">
        <v>42</v>
      </c>
      <c r="D394" s="72" t="s">
        <v>760</v>
      </c>
      <c r="E394" s="65" t="s">
        <v>761</v>
      </c>
      <c r="F394" s="64" t="s">
        <v>762</v>
      </c>
      <c r="G394" s="118" t="s">
        <v>103</v>
      </c>
      <c r="H394" s="65" t="s">
        <v>1497</v>
      </c>
      <c r="I394" s="65" t="s">
        <v>1437</v>
      </c>
      <c r="J394" s="73" t="s">
        <v>62</v>
      </c>
      <c r="K394" s="74">
        <v>1</v>
      </c>
      <c r="L394" s="67">
        <f t="shared" si="12"/>
        <v>1</v>
      </c>
      <c r="M394" s="94"/>
      <c r="N394" s="115">
        <v>14</v>
      </c>
      <c r="O394" s="116"/>
      <c r="P394" s="116">
        <v>1</v>
      </c>
      <c r="Q394" s="116"/>
      <c r="R394" s="115"/>
      <c r="S394" s="116"/>
      <c r="T394" s="115"/>
      <c r="U394" s="101"/>
      <c r="V394" s="101"/>
      <c r="W394" s="116"/>
      <c r="X394" s="115"/>
      <c r="Y394" s="101"/>
      <c r="Z394" s="101"/>
      <c r="AA394" s="110"/>
      <c r="AB394" s="145"/>
      <c r="AC394" s="110"/>
      <c r="AD394" s="70"/>
      <c r="AE394" s="68"/>
    </row>
    <row r="395" spans="1:31" x14ac:dyDescent="0.55000000000000004">
      <c r="A395" s="69"/>
      <c r="B395" s="97"/>
      <c r="C395" s="62" t="s">
        <v>42</v>
      </c>
      <c r="D395" s="63" t="s">
        <v>763</v>
      </c>
      <c r="E395" s="62" t="s">
        <v>205</v>
      </c>
      <c r="F395" s="64" t="s">
        <v>47</v>
      </c>
      <c r="G395" s="117"/>
      <c r="H395" s="65" t="s">
        <v>1172</v>
      </c>
      <c r="I395" s="62"/>
      <c r="J395" s="62"/>
      <c r="K395" s="66">
        <v>0</v>
      </c>
      <c r="L395" s="67" t="str">
        <f t="shared" si="12"/>
        <v/>
      </c>
      <c r="M395" s="94"/>
      <c r="N395" s="115">
        <v>1</v>
      </c>
      <c r="O395" s="116"/>
      <c r="P395" s="116"/>
      <c r="Q395" s="116"/>
      <c r="R395" s="115">
        <v>1</v>
      </c>
      <c r="S395" s="116"/>
      <c r="T395" s="115">
        <v>1</v>
      </c>
      <c r="U395" s="101"/>
      <c r="V395" s="101"/>
      <c r="W395" s="116"/>
      <c r="X395" s="115">
        <v>1</v>
      </c>
      <c r="Y395" s="101"/>
      <c r="Z395" s="101"/>
      <c r="AA395" s="110"/>
      <c r="AB395" s="145"/>
      <c r="AC395" s="110"/>
      <c r="AD395" s="70"/>
      <c r="AE395" s="68"/>
    </row>
    <row r="396" spans="1:31" ht="103.2" x14ac:dyDescent="0.55000000000000004">
      <c r="A396" s="69">
        <v>113</v>
      </c>
      <c r="B396" s="97" t="s">
        <v>933</v>
      </c>
      <c r="C396" s="62" t="s">
        <v>42</v>
      </c>
      <c r="D396" s="72" t="s">
        <v>764</v>
      </c>
      <c r="E396" s="65" t="s">
        <v>765</v>
      </c>
      <c r="F396" s="64" t="s">
        <v>766</v>
      </c>
      <c r="G396" s="118" t="s">
        <v>209</v>
      </c>
      <c r="H396" s="65" t="s">
        <v>1498</v>
      </c>
      <c r="I396" s="65" t="s">
        <v>1362</v>
      </c>
      <c r="J396" s="73" t="s">
        <v>62</v>
      </c>
      <c r="K396" s="74">
        <v>1</v>
      </c>
      <c r="L396" s="67">
        <f t="shared" si="12"/>
        <v>1</v>
      </c>
      <c r="M396" s="94"/>
      <c r="N396" s="115">
        <v>11</v>
      </c>
      <c r="O396" s="116"/>
      <c r="P396" s="116">
        <v>1</v>
      </c>
      <c r="Q396" s="116"/>
      <c r="R396" s="115"/>
      <c r="S396" s="116"/>
      <c r="T396" s="115"/>
      <c r="U396" s="101"/>
      <c r="V396" s="101"/>
      <c r="W396" s="116"/>
      <c r="X396" s="115"/>
      <c r="Y396" s="101"/>
      <c r="Z396" s="101"/>
      <c r="AA396" s="110"/>
      <c r="AB396" s="145"/>
      <c r="AC396" s="110"/>
      <c r="AD396" s="70"/>
      <c r="AE396" s="68"/>
    </row>
    <row r="397" spans="1:31" ht="90.3" x14ac:dyDescent="0.55000000000000004">
      <c r="A397" s="69">
        <v>114</v>
      </c>
      <c r="B397" s="97" t="s">
        <v>933</v>
      </c>
      <c r="C397" s="62" t="s">
        <v>42</v>
      </c>
      <c r="D397" s="72" t="s">
        <v>767</v>
      </c>
      <c r="E397" s="65" t="s">
        <v>768</v>
      </c>
      <c r="F397" s="64" t="s">
        <v>769</v>
      </c>
      <c r="G397" s="118" t="s">
        <v>209</v>
      </c>
      <c r="H397" s="65" t="s">
        <v>1499</v>
      </c>
      <c r="I397" s="65" t="s">
        <v>1399</v>
      </c>
      <c r="J397" s="73" t="s">
        <v>62</v>
      </c>
      <c r="K397" s="74">
        <v>1</v>
      </c>
      <c r="L397" s="67">
        <f t="shared" si="12"/>
        <v>1</v>
      </c>
      <c r="M397" s="94"/>
      <c r="N397" s="115">
        <v>12</v>
      </c>
      <c r="O397" s="116"/>
      <c r="P397" s="116">
        <v>1</v>
      </c>
      <c r="Q397" s="116"/>
      <c r="R397" s="115"/>
      <c r="S397" s="116"/>
      <c r="T397" s="115"/>
      <c r="U397" s="101"/>
      <c r="V397" s="101"/>
      <c r="W397" s="116"/>
      <c r="X397" s="115"/>
      <c r="Y397" s="101"/>
      <c r="Z397" s="101"/>
      <c r="AA397" s="110"/>
      <c r="AB397" s="145"/>
      <c r="AC397" s="110"/>
      <c r="AD397" s="70"/>
      <c r="AE397" s="68"/>
    </row>
    <row r="398" spans="1:31" ht="103.2" x14ac:dyDescent="0.55000000000000004">
      <c r="A398" s="69">
        <v>115</v>
      </c>
      <c r="B398" s="97" t="s">
        <v>933</v>
      </c>
      <c r="C398" s="62" t="s">
        <v>42</v>
      </c>
      <c r="D398" s="72" t="s">
        <v>770</v>
      </c>
      <c r="E398" s="65" t="s">
        <v>771</v>
      </c>
      <c r="F398" s="64" t="s">
        <v>772</v>
      </c>
      <c r="G398" s="118" t="s">
        <v>209</v>
      </c>
      <c r="H398" s="65" t="s">
        <v>1498</v>
      </c>
      <c r="I398" s="65" t="s">
        <v>1363</v>
      </c>
      <c r="J398" s="73" t="s">
        <v>62</v>
      </c>
      <c r="K398" s="74">
        <v>1</v>
      </c>
      <c r="L398" s="67">
        <f t="shared" si="12"/>
        <v>1</v>
      </c>
      <c r="M398" s="94"/>
      <c r="N398" s="115">
        <v>11</v>
      </c>
      <c r="O398" s="116"/>
      <c r="P398" s="116">
        <v>1</v>
      </c>
      <c r="Q398" s="116"/>
      <c r="R398" s="115"/>
      <c r="S398" s="116"/>
      <c r="T398" s="115"/>
      <c r="U398" s="101"/>
      <c r="V398" s="101"/>
      <c r="W398" s="116"/>
      <c r="X398" s="115"/>
      <c r="Y398" s="101"/>
      <c r="Z398" s="101"/>
      <c r="AA398" s="110"/>
      <c r="AB398" s="145"/>
      <c r="AC398" s="110"/>
      <c r="AD398" s="70"/>
      <c r="AE398" s="68"/>
    </row>
    <row r="399" spans="1:31" ht="90.3" x14ac:dyDescent="0.55000000000000004">
      <c r="A399" s="69">
        <v>116</v>
      </c>
      <c r="B399" s="97" t="s">
        <v>933</v>
      </c>
      <c r="C399" s="62" t="s">
        <v>42</v>
      </c>
      <c r="D399" s="72" t="s">
        <v>773</v>
      </c>
      <c r="E399" s="65" t="s">
        <v>774</v>
      </c>
      <c r="F399" s="64" t="s">
        <v>775</v>
      </c>
      <c r="G399" s="118" t="s">
        <v>209</v>
      </c>
      <c r="H399" s="65" t="s">
        <v>1499</v>
      </c>
      <c r="I399" s="65" t="s">
        <v>1400</v>
      </c>
      <c r="J399" s="73" t="s">
        <v>62</v>
      </c>
      <c r="K399" s="74">
        <v>1</v>
      </c>
      <c r="L399" s="67">
        <f t="shared" si="12"/>
        <v>1</v>
      </c>
      <c r="M399" s="94"/>
      <c r="N399" s="115">
        <v>12</v>
      </c>
      <c r="O399" s="116"/>
      <c r="P399" s="116">
        <v>1</v>
      </c>
      <c r="Q399" s="116"/>
      <c r="R399" s="115"/>
      <c r="S399" s="116"/>
      <c r="T399" s="115"/>
      <c r="U399" s="101"/>
      <c r="V399" s="101"/>
      <c r="W399" s="116"/>
      <c r="X399" s="115"/>
      <c r="Y399" s="101"/>
      <c r="Z399" s="101"/>
      <c r="AA399" s="110"/>
      <c r="AB399" s="145"/>
      <c r="AC399" s="110"/>
      <c r="AD399" s="70"/>
      <c r="AE399" s="68"/>
    </row>
    <row r="400" spans="1:31" ht="90.3" x14ac:dyDescent="0.55000000000000004">
      <c r="A400" s="69">
        <v>178</v>
      </c>
      <c r="B400" s="97" t="s">
        <v>933</v>
      </c>
      <c r="C400" s="62" t="s">
        <v>42</v>
      </c>
      <c r="D400" s="72" t="s">
        <v>776</v>
      </c>
      <c r="E400" s="65" t="s">
        <v>777</v>
      </c>
      <c r="F400" s="64" t="s">
        <v>778</v>
      </c>
      <c r="G400" s="118" t="s">
        <v>209</v>
      </c>
      <c r="H400" s="65" t="s">
        <v>1498</v>
      </c>
      <c r="I400" s="65" t="s">
        <v>1358</v>
      </c>
      <c r="J400" s="73" t="s">
        <v>779</v>
      </c>
      <c r="K400" s="74">
        <v>1</v>
      </c>
      <c r="L400" s="67">
        <f t="shared" si="12"/>
        <v>1</v>
      </c>
      <c r="M400" s="94"/>
      <c r="N400" s="115">
        <v>11</v>
      </c>
      <c r="O400" s="116"/>
      <c r="P400" s="116"/>
      <c r="Q400" s="116">
        <v>1</v>
      </c>
      <c r="R400" s="115"/>
      <c r="S400" s="116"/>
      <c r="T400" s="115"/>
      <c r="U400" s="101"/>
      <c r="V400" s="101"/>
      <c r="W400" s="116"/>
      <c r="X400" s="115"/>
      <c r="Y400" s="101"/>
      <c r="Z400" s="101"/>
      <c r="AA400" s="110"/>
      <c r="AB400" s="145"/>
      <c r="AC400" s="110"/>
      <c r="AD400" s="70"/>
      <c r="AE400" s="68"/>
    </row>
    <row r="401" spans="1:31" ht="90.3" x14ac:dyDescent="0.55000000000000004">
      <c r="A401" s="69">
        <v>179</v>
      </c>
      <c r="B401" s="97" t="s">
        <v>933</v>
      </c>
      <c r="C401" s="62" t="s">
        <v>42</v>
      </c>
      <c r="D401" s="72" t="s">
        <v>780</v>
      </c>
      <c r="E401" s="65" t="s">
        <v>781</v>
      </c>
      <c r="F401" s="64" t="s">
        <v>782</v>
      </c>
      <c r="G401" s="118" t="s">
        <v>209</v>
      </c>
      <c r="H401" s="65" t="s">
        <v>1498</v>
      </c>
      <c r="I401" s="65" t="s">
        <v>1359</v>
      </c>
      <c r="J401" s="73" t="s">
        <v>783</v>
      </c>
      <c r="K401" s="74">
        <v>1</v>
      </c>
      <c r="L401" s="67">
        <f t="shared" si="12"/>
        <v>1</v>
      </c>
      <c r="M401" s="94"/>
      <c r="N401" s="115">
        <v>11</v>
      </c>
      <c r="O401" s="116"/>
      <c r="P401" s="116"/>
      <c r="Q401" s="116">
        <v>1</v>
      </c>
      <c r="R401" s="115"/>
      <c r="S401" s="116"/>
      <c r="T401" s="115"/>
      <c r="U401" s="101"/>
      <c r="V401" s="101"/>
      <c r="W401" s="116"/>
      <c r="X401" s="115"/>
      <c r="Y401" s="101"/>
      <c r="Z401" s="101"/>
      <c r="AA401" s="110"/>
      <c r="AB401" s="145"/>
      <c r="AC401" s="110"/>
      <c r="AD401" s="70"/>
      <c r="AE401" s="68"/>
    </row>
    <row r="402" spans="1:31" ht="90.3" x14ac:dyDescent="0.55000000000000004">
      <c r="A402" s="69">
        <v>180</v>
      </c>
      <c r="B402" s="97" t="s">
        <v>933</v>
      </c>
      <c r="C402" s="62" t="s">
        <v>42</v>
      </c>
      <c r="D402" s="72" t="s">
        <v>784</v>
      </c>
      <c r="E402" s="65" t="s">
        <v>785</v>
      </c>
      <c r="F402" s="64" t="s">
        <v>786</v>
      </c>
      <c r="G402" s="118" t="s">
        <v>209</v>
      </c>
      <c r="H402" s="65" t="s">
        <v>1498</v>
      </c>
      <c r="I402" s="65" t="s">
        <v>1360</v>
      </c>
      <c r="J402" s="73" t="s">
        <v>787</v>
      </c>
      <c r="K402" s="74">
        <v>1</v>
      </c>
      <c r="L402" s="67">
        <f t="shared" si="12"/>
        <v>1</v>
      </c>
      <c r="M402" s="94"/>
      <c r="N402" s="115">
        <v>11</v>
      </c>
      <c r="O402" s="116"/>
      <c r="P402" s="116"/>
      <c r="Q402" s="116">
        <v>1</v>
      </c>
      <c r="R402" s="115"/>
      <c r="S402" s="116"/>
      <c r="T402" s="115"/>
      <c r="U402" s="101"/>
      <c r="V402" s="101"/>
      <c r="W402" s="116"/>
      <c r="X402" s="115"/>
      <c r="Y402" s="101"/>
      <c r="Z402" s="101"/>
      <c r="AA402" s="110"/>
      <c r="AB402" s="145"/>
      <c r="AC402" s="110"/>
      <c r="AD402" s="70"/>
      <c r="AE402" s="68"/>
    </row>
    <row r="403" spans="1:31" ht="90.3" x14ac:dyDescent="0.55000000000000004">
      <c r="A403" s="69">
        <v>181</v>
      </c>
      <c r="B403" s="97" t="s">
        <v>933</v>
      </c>
      <c r="C403" s="62" t="s">
        <v>42</v>
      </c>
      <c r="D403" s="72" t="s">
        <v>788</v>
      </c>
      <c r="E403" s="65" t="s">
        <v>789</v>
      </c>
      <c r="F403" s="64" t="s">
        <v>790</v>
      </c>
      <c r="G403" s="118" t="s">
        <v>209</v>
      </c>
      <c r="H403" s="65" t="s">
        <v>1498</v>
      </c>
      <c r="I403" s="65" t="s">
        <v>1361</v>
      </c>
      <c r="J403" s="73" t="s">
        <v>791</v>
      </c>
      <c r="K403" s="74">
        <v>1</v>
      </c>
      <c r="L403" s="67">
        <f t="shared" si="12"/>
        <v>1</v>
      </c>
      <c r="M403" s="94"/>
      <c r="N403" s="115">
        <v>11</v>
      </c>
      <c r="O403" s="116"/>
      <c r="P403" s="116"/>
      <c r="Q403" s="116">
        <v>1</v>
      </c>
      <c r="R403" s="115"/>
      <c r="S403" s="116"/>
      <c r="T403" s="115"/>
      <c r="U403" s="101"/>
      <c r="V403" s="101"/>
      <c r="W403" s="116"/>
      <c r="X403" s="115"/>
      <c r="Y403" s="101"/>
      <c r="Z403" s="101"/>
      <c r="AA403" s="110"/>
      <c r="AB403" s="145"/>
      <c r="AC403" s="110"/>
      <c r="AD403" s="70"/>
      <c r="AE403" s="68"/>
    </row>
    <row r="404" spans="1:31" x14ac:dyDescent="0.55000000000000004">
      <c r="A404" s="153"/>
      <c r="B404" s="146"/>
      <c r="C404" s="117" t="s">
        <v>42</v>
      </c>
      <c r="D404" s="147" t="s">
        <v>1065</v>
      </c>
      <c r="E404" s="117" t="s">
        <v>248</v>
      </c>
      <c r="F404" s="148" t="s">
        <v>47</v>
      </c>
      <c r="G404" s="117"/>
      <c r="H404" s="118" t="s">
        <v>1172</v>
      </c>
      <c r="I404" s="117"/>
      <c r="J404" s="117"/>
      <c r="K404" s="66">
        <v>0</v>
      </c>
      <c r="L404" s="67" t="str">
        <f t="shared" si="12"/>
        <v/>
      </c>
      <c r="M404" s="94"/>
      <c r="N404" s="115">
        <v>1</v>
      </c>
      <c r="O404" s="116"/>
      <c r="P404" s="116"/>
      <c r="Q404" s="110"/>
      <c r="R404" s="145">
        <v>1</v>
      </c>
      <c r="S404" s="110"/>
      <c r="T404" s="145">
        <v>1</v>
      </c>
      <c r="U404" s="101"/>
      <c r="V404" s="101"/>
      <c r="W404" s="110"/>
      <c r="X404" s="115">
        <v>1</v>
      </c>
      <c r="Y404" s="101"/>
      <c r="Z404" s="101"/>
      <c r="AA404" s="110"/>
      <c r="AB404" s="145"/>
      <c r="AC404" s="110"/>
      <c r="AD404" s="70"/>
      <c r="AE404" s="68"/>
    </row>
    <row r="405" spans="1:31" ht="38.700000000000003" x14ac:dyDescent="0.55000000000000004">
      <c r="A405" s="153">
        <v>290</v>
      </c>
      <c r="B405" s="146" t="s">
        <v>933</v>
      </c>
      <c r="C405" s="149">
        <v>38533</v>
      </c>
      <c r="D405" s="150" t="s">
        <v>1066</v>
      </c>
      <c r="E405" s="118" t="s">
        <v>1067</v>
      </c>
      <c r="F405" s="148" t="s">
        <v>1068</v>
      </c>
      <c r="G405" s="65" t="s">
        <v>209</v>
      </c>
      <c r="H405" s="118" t="s">
        <v>1499</v>
      </c>
      <c r="I405" s="118" t="s">
        <v>1397</v>
      </c>
      <c r="J405" s="76"/>
      <c r="K405" s="74">
        <v>1</v>
      </c>
      <c r="L405" s="67">
        <f t="shared" si="12"/>
        <v>1</v>
      </c>
      <c r="M405" s="94"/>
      <c r="N405" s="115">
        <v>12</v>
      </c>
      <c r="O405" s="101"/>
      <c r="P405" s="101">
        <v>1</v>
      </c>
      <c r="Q405" s="110"/>
      <c r="R405" s="145">
        <v>1</v>
      </c>
      <c r="S405" s="110"/>
      <c r="T405" s="145">
        <v>6</v>
      </c>
      <c r="U405" s="101"/>
      <c r="V405" s="101"/>
      <c r="W405" s="110"/>
      <c r="X405" s="115"/>
      <c r="Y405" s="101"/>
      <c r="Z405" s="101"/>
      <c r="AA405" s="110"/>
      <c r="AB405" s="145"/>
      <c r="AC405" s="110"/>
      <c r="AD405" s="70"/>
      <c r="AE405" s="68"/>
    </row>
    <row r="406" spans="1:31" ht="38.700000000000003" x14ac:dyDescent="0.55000000000000004">
      <c r="A406" s="153">
        <v>291</v>
      </c>
      <c r="B406" s="146" t="s">
        <v>933</v>
      </c>
      <c r="C406" s="149">
        <v>38533</v>
      </c>
      <c r="D406" s="150" t="s">
        <v>1069</v>
      </c>
      <c r="E406" s="118" t="s">
        <v>1070</v>
      </c>
      <c r="F406" s="148" t="s">
        <v>1071</v>
      </c>
      <c r="G406" s="65" t="s">
        <v>209</v>
      </c>
      <c r="H406" s="118" t="s">
        <v>1499</v>
      </c>
      <c r="I406" s="118" t="s">
        <v>1398</v>
      </c>
      <c r="J406" s="76"/>
      <c r="K406" s="74">
        <v>1</v>
      </c>
      <c r="L406" s="67">
        <f t="shared" si="12"/>
        <v>1</v>
      </c>
      <c r="M406" s="94"/>
      <c r="N406" s="115">
        <v>12</v>
      </c>
      <c r="O406" s="101"/>
      <c r="P406" s="101">
        <v>1</v>
      </c>
      <c r="Q406" s="110"/>
      <c r="R406" s="145">
        <v>1</v>
      </c>
      <c r="S406" s="110"/>
      <c r="T406" s="145"/>
      <c r="U406" s="101"/>
      <c r="V406" s="101"/>
      <c r="W406" s="110"/>
      <c r="X406" s="115"/>
      <c r="Y406" s="101"/>
      <c r="Z406" s="101"/>
      <c r="AA406" s="110"/>
      <c r="AB406" s="145"/>
      <c r="AC406" s="110"/>
      <c r="AD406" s="70"/>
      <c r="AE406" s="68"/>
    </row>
    <row r="407" spans="1:31" ht="51.6" x14ac:dyDescent="0.55000000000000004">
      <c r="A407" s="153">
        <v>292</v>
      </c>
      <c r="B407" s="146" t="s">
        <v>933</v>
      </c>
      <c r="C407" s="149">
        <v>38533</v>
      </c>
      <c r="D407" s="150" t="s">
        <v>1072</v>
      </c>
      <c r="E407" s="118" t="s">
        <v>1073</v>
      </c>
      <c r="F407" s="148" t="s">
        <v>1074</v>
      </c>
      <c r="G407" s="65" t="s">
        <v>209</v>
      </c>
      <c r="H407" s="118" t="s">
        <v>1500</v>
      </c>
      <c r="I407" s="118" t="s">
        <v>1404</v>
      </c>
      <c r="J407" s="76"/>
      <c r="K407" s="74">
        <v>1</v>
      </c>
      <c r="L407" s="67">
        <f t="shared" si="12"/>
        <v>1</v>
      </c>
      <c r="M407" s="94"/>
      <c r="N407" s="115">
        <v>13</v>
      </c>
      <c r="O407" s="101"/>
      <c r="P407" s="101">
        <v>1</v>
      </c>
      <c r="Q407" s="110"/>
      <c r="R407" s="145">
        <v>1</v>
      </c>
      <c r="S407" s="110"/>
      <c r="T407" s="145"/>
      <c r="U407" s="101"/>
      <c r="V407" s="101"/>
      <c r="W407" s="110"/>
      <c r="X407" s="115"/>
      <c r="Y407" s="101"/>
      <c r="Z407" s="101"/>
      <c r="AA407" s="110"/>
      <c r="AB407" s="145"/>
      <c r="AC407" s="110"/>
      <c r="AD407" s="70"/>
      <c r="AE407" s="68"/>
    </row>
    <row r="408" spans="1:31" ht="51.6" x14ac:dyDescent="0.55000000000000004">
      <c r="A408" s="153">
        <v>293</v>
      </c>
      <c r="B408" s="146" t="s">
        <v>933</v>
      </c>
      <c r="C408" s="149">
        <v>38533</v>
      </c>
      <c r="D408" s="150" t="s">
        <v>1075</v>
      </c>
      <c r="E408" s="118" t="s">
        <v>1076</v>
      </c>
      <c r="F408" s="148" t="s">
        <v>1077</v>
      </c>
      <c r="G408" s="65" t="s">
        <v>209</v>
      </c>
      <c r="H408" s="118" t="s">
        <v>1500</v>
      </c>
      <c r="I408" s="118" t="s">
        <v>1405</v>
      </c>
      <c r="J408" s="76"/>
      <c r="K408" s="74">
        <v>1</v>
      </c>
      <c r="L408" s="67">
        <f t="shared" si="12"/>
        <v>1</v>
      </c>
      <c r="M408" s="94"/>
      <c r="N408" s="115">
        <v>13</v>
      </c>
      <c r="O408" s="101"/>
      <c r="P408" s="101">
        <v>1</v>
      </c>
      <c r="Q408" s="110"/>
      <c r="R408" s="145">
        <v>1</v>
      </c>
      <c r="S408" s="110"/>
      <c r="T408" s="145"/>
      <c r="U408" s="101"/>
      <c r="V408" s="101"/>
      <c r="W408" s="110"/>
      <c r="X408" s="115"/>
      <c r="Y408" s="101"/>
      <c r="Z408" s="101"/>
      <c r="AA408" s="110"/>
      <c r="AB408" s="145"/>
      <c r="AC408" s="110"/>
      <c r="AD408" s="70"/>
      <c r="AE408" s="68"/>
    </row>
    <row r="409" spans="1:31" ht="25.8" x14ac:dyDescent="0.55000000000000004">
      <c r="A409" s="153"/>
      <c r="B409" s="146"/>
      <c r="C409" s="62" t="s">
        <v>42</v>
      </c>
      <c r="D409" s="63" t="s">
        <v>792</v>
      </c>
      <c r="E409" s="62" t="s">
        <v>218</v>
      </c>
      <c r="F409" s="64" t="s">
        <v>47</v>
      </c>
      <c r="G409" s="117"/>
      <c r="H409" s="65" t="s">
        <v>1172</v>
      </c>
      <c r="I409" s="62"/>
      <c r="J409" s="62"/>
      <c r="K409" s="66">
        <v>0</v>
      </c>
      <c r="L409" s="67" t="str">
        <f t="shared" si="12"/>
        <v/>
      </c>
      <c r="M409" s="94"/>
      <c r="N409" s="115">
        <v>1</v>
      </c>
      <c r="O409" s="116"/>
      <c r="P409" s="116"/>
      <c r="Q409" s="116"/>
      <c r="R409" s="115">
        <v>1</v>
      </c>
      <c r="S409" s="116"/>
      <c r="T409" s="115">
        <v>1</v>
      </c>
      <c r="U409" s="101"/>
      <c r="V409" s="101"/>
      <c r="W409" s="116"/>
      <c r="X409" s="115">
        <v>1</v>
      </c>
      <c r="Y409" s="101"/>
      <c r="Z409" s="101"/>
      <c r="AA409" s="110"/>
      <c r="AB409" s="145"/>
      <c r="AC409" s="110"/>
      <c r="AD409" s="70"/>
      <c r="AE409" s="68"/>
    </row>
    <row r="410" spans="1:31" x14ac:dyDescent="0.55000000000000004">
      <c r="A410" s="69"/>
      <c r="B410" s="97"/>
      <c r="C410" s="62" t="s">
        <v>42</v>
      </c>
      <c r="D410" s="63" t="s">
        <v>793</v>
      </c>
      <c r="E410" s="62" t="s">
        <v>220</v>
      </c>
      <c r="F410" s="64" t="s">
        <v>47</v>
      </c>
      <c r="G410" s="117"/>
      <c r="H410" s="65" t="s">
        <v>1172</v>
      </c>
      <c r="I410" s="62"/>
      <c r="J410" s="62"/>
      <c r="K410" s="66">
        <v>0</v>
      </c>
      <c r="L410" s="67" t="str">
        <f t="shared" si="12"/>
        <v/>
      </c>
      <c r="M410" s="94"/>
      <c r="N410" s="115"/>
      <c r="O410" s="116"/>
      <c r="P410" s="116"/>
      <c r="Q410" s="116"/>
      <c r="R410" s="115"/>
      <c r="S410" s="116"/>
      <c r="T410" s="115"/>
      <c r="U410" s="101"/>
      <c r="V410" s="101"/>
      <c r="W410" s="116"/>
      <c r="X410" s="115">
        <v>1</v>
      </c>
      <c r="Y410" s="101"/>
      <c r="Z410" s="101"/>
      <c r="AA410" s="110"/>
      <c r="AB410" s="145"/>
      <c r="AC410" s="110"/>
      <c r="AD410" s="70"/>
      <c r="AE410" s="68"/>
    </row>
    <row r="411" spans="1:31" ht="25.8" x14ac:dyDescent="0.55000000000000004">
      <c r="A411" s="69">
        <v>23</v>
      </c>
      <c r="B411" s="97" t="s">
        <v>933</v>
      </c>
      <c r="C411" s="62" t="s">
        <v>42</v>
      </c>
      <c r="D411" s="63" t="s">
        <v>794</v>
      </c>
      <c r="E411" s="62" t="s">
        <v>795</v>
      </c>
      <c r="F411" s="64" t="s">
        <v>796</v>
      </c>
      <c r="G411" s="117" t="s">
        <v>155</v>
      </c>
      <c r="H411" s="65" t="s">
        <v>1499</v>
      </c>
      <c r="I411" s="62" t="s">
        <v>1394</v>
      </c>
      <c r="J411" s="73" t="s">
        <v>62</v>
      </c>
      <c r="K411" s="74">
        <v>1</v>
      </c>
      <c r="L411" s="67">
        <f t="shared" si="12"/>
        <v>1</v>
      </c>
      <c r="M411" s="94"/>
      <c r="N411" s="115">
        <v>12</v>
      </c>
      <c r="O411" s="116"/>
      <c r="P411" s="116">
        <v>1</v>
      </c>
      <c r="Q411" s="116"/>
      <c r="R411" s="115"/>
      <c r="S411" s="116"/>
      <c r="T411" s="115"/>
      <c r="U411" s="101"/>
      <c r="V411" s="101"/>
      <c r="W411" s="116"/>
      <c r="X411" s="115">
        <v>1</v>
      </c>
      <c r="Y411" s="101"/>
      <c r="Z411" s="101"/>
      <c r="AA411" s="110"/>
      <c r="AB411" s="145"/>
      <c r="AC411" s="110"/>
      <c r="AD411" s="70"/>
      <c r="AE411" s="68"/>
    </row>
    <row r="412" spans="1:31" ht="25.8" x14ac:dyDescent="0.55000000000000004">
      <c r="A412" s="69">
        <v>29</v>
      </c>
      <c r="B412" s="97" t="s">
        <v>933</v>
      </c>
      <c r="C412" s="62" t="s">
        <v>42</v>
      </c>
      <c r="D412" s="63" t="s">
        <v>797</v>
      </c>
      <c r="E412" s="62" t="s">
        <v>798</v>
      </c>
      <c r="F412" s="64" t="s">
        <v>799</v>
      </c>
      <c r="G412" s="117" t="s">
        <v>155</v>
      </c>
      <c r="H412" s="65" t="s">
        <v>1499</v>
      </c>
      <c r="I412" s="62" t="s">
        <v>1391</v>
      </c>
      <c r="J412" s="73" t="s">
        <v>62</v>
      </c>
      <c r="K412" s="74">
        <v>1</v>
      </c>
      <c r="L412" s="67">
        <f t="shared" si="12"/>
        <v>1</v>
      </c>
      <c r="M412" s="94"/>
      <c r="N412" s="115">
        <v>12</v>
      </c>
      <c r="O412" s="116"/>
      <c r="P412" s="116">
        <v>1</v>
      </c>
      <c r="Q412" s="116"/>
      <c r="R412" s="115">
        <v>1</v>
      </c>
      <c r="S412" s="116"/>
      <c r="T412" s="115"/>
      <c r="U412" s="101"/>
      <c r="V412" s="101"/>
      <c r="W412" s="116"/>
      <c r="X412" s="115">
        <v>1</v>
      </c>
      <c r="Y412" s="101"/>
      <c r="Z412" s="101"/>
      <c r="AA412" s="110"/>
      <c r="AB412" s="145"/>
      <c r="AC412" s="110"/>
      <c r="AD412" s="70"/>
      <c r="AE412" s="68"/>
    </row>
    <row r="413" spans="1:31" ht="25.8" x14ac:dyDescent="0.55000000000000004">
      <c r="A413" s="69"/>
      <c r="B413" s="97"/>
      <c r="C413" s="62" t="s">
        <v>42</v>
      </c>
      <c r="D413" s="63" t="s">
        <v>800</v>
      </c>
      <c r="E413" s="62" t="s">
        <v>405</v>
      </c>
      <c r="F413" s="64"/>
      <c r="G413" s="117"/>
      <c r="H413" s="65" t="s">
        <v>1172</v>
      </c>
      <c r="I413" s="62"/>
      <c r="J413" s="77"/>
      <c r="K413" s="66"/>
      <c r="L413" s="67" t="str">
        <f t="shared" si="12"/>
        <v/>
      </c>
      <c r="M413" s="94"/>
      <c r="N413" s="115"/>
      <c r="O413" s="116"/>
      <c r="P413" s="116"/>
      <c r="Q413" s="116"/>
      <c r="R413" s="115"/>
      <c r="S413" s="116"/>
      <c r="T413" s="115"/>
      <c r="U413" s="101"/>
      <c r="V413" s="101"/>
      <c r="W413" s="116"/>
      <c r="X413" s="115"/>
      <c r="Y413" s="101"/>
      <c r="Z413" s="101"/>
      <c r="AA413" s="110"/>
      <c r="AB413" s="145"/>
      <c r="AC413" s="110"/>
      <c r="AD413" s="70"/>
      <c r="AE413" s="68"/>
    </row>
    <row r="414" spans="1:31" ht="38.700000000000003" x14ac:dyDescent="0.55000000000000004">
      <c r="A414" s="69">
        <v>222</v>
      </c>
      <c r="B414" s="97" t="s">
        <v>933</v>
      </c>
      <c r="C414" s="62" t="s">
        <v>42</v>
      </c>
      <c r="D414" s="63" t="s">
        <v>801</v>
      </c>
      <c r="E414" s="62" t="s">
        <v>1280</v>
      </c>
      <c r="F414" s="64" t="s">
        <v>802</v>
      </c>
      <c r="G414" s="117" t="s">
        <v>558</v>
      </c>
      <c r="H414" s="65" t="s">
        <v>1496</v>
      </c>
      <c r="I414" s="62" t="s">
        <v>1445</v>
      </c>
      <c r="J414" s="73" t="s">
        <v>239</v>
      </c>
      <c r="K414" s="74">
        <v>1</v>
      </c>
      <c r="L414" s="67">
        <f t="shared" si="12"/>
        <v>1</v>
      </c>
      <c r="M414" s="94"/>
      <c r="N414" s="115">
        <v>16</v>
      </c>
      <c r="O414" s="116"/>
      <c r="P414" s="116"/>
      <c r="Q414" s="116">
        <v>1</v>
      </c>
      <c r="R414" s="115"/>
      <c r="S414" s="116"/>
      <c r="T414" s="115"/>
      <c r="U414" s="101"/>
      <c r="V414" s="101"/>
      <c r="W414" s="116"/>
      <c r="X414" s="115"/>
      <c r="Y414" s="101"/>
      <c r="Z414" s="101"/>
      <c r="AA414" s="110"/>
      <c r="AB414" s="145"/>
      <c r="AC414" s="110"/>
      <c r="AD414" s="70"/>
      <c r="AE414" s="68"/>
    </row>
    <row r="415" spans="1:31" ht="25.8" x14ac:dyDescent="0.55000000000000004">
      <c r="A415" s="69"/>
      <c r="B415" s="97"/>
      <c r="C415" s="62" t="s">
        <v>42</v>
      </c>
      <c r="D415" s="63" t="s">
        <v>803</v>
      </c>
      <c r="E415" s="62" t="s">
        <v>46</v>
      </c>
      <c r="F415" s="64" t="s">
        <v>802</v>
      </c>
      <c r="G415" s="117" t="s">
        <v>558</v>
      </c>
      <c r="H415" s="65" t="s">
        <v>1172</v>
      </c>
      <c r="I415" s="62" t="s">
        <v>1276</v>
      </c>
      <c r="J415" s="73" t="s">
        <v>1275</v>
      </c>
      <c r="K415" s="74">
        <v>1</v>
      </c>
      <c r="L415" s="67"/>
      <c r="M415" s="94"/>
      <c r="N415" s="115">
        <v>7</v>
      </c>
      <c r="O415" s="116"/>
      <c r="P415" s="116"/>
      <c r="Q415" s="116"/>
      <c r="R415" s="115"/>
      <c r="S415" s="116"/>
      <c r="T415" s="115"/>
      <c r="U415" s="101"/>
      <c r="V415" s="101"/>
      <c r="W415" s="116"/>
      <c r="X415" s="115"/>
      <c r="Y415" s="101"/>
      <c r="Z415" s="101"/>
      <c r="AA415" s="110"/>
      <c r="AB415" s="145"/>
      <c r="AC415" s="110"/>
      <c r="AD415" s="70"/>
      <c r="AE415" s="68"/>
    </row>
    <row r="416" spans="1:31" x14ac:dyDescent="0.55000000000000004">
      <c r="A416" s="69"/>
      <c r="B416" s="97"/>
      <c r="C416" s="62" t="s">
        <v>42</v>
      </c>
      <c r="D416" s="63" t="s">
        <v>804</v>
      </c>
      <c r="E416" s="62" t="s">
        <v>234</v>
      </c>
      <c r="F416" s="64" t="s">
        <v>47</v>
      </c>
      <c r="G416" s="117"/>
      <c r="H416" s="65" t="s">
        <v>1172</v>
      </c>
      <c r="I416" s="62"/>
      <c r="J416" s="62"/>
      <c r="K416" s="66">
        <v>0</v>
      </c>
      <c r="L416" s="67" t="str">
        <f t="shared" ref="L416:L428" si="13">IF(COUNT(O416,P416,Q416,S416,U416,V416,W416,Y416,AC416)&gt;0,SUM(O416,P416,Q416,S416,U416,V416,W416,Y416,AC416)/COUNT(O416,P416,Q416,S416,U416,V416,W416,Y416,AC416),"")</f>
        <v/>
      </c>
      <c r="M416" s="94"/>
      <c r="N416" s="115">
        <v>1</v>
      </c>
      <c r="O416" s="116"/>
      <c r="P416" s="116"/>
      <c r="Q416" s="116"/>
      <c r="R416" s="115">
        <v>1</v>
      </c>
      <c r="S416" s="116"/>
      <c r="T416" s="115">
        <v>1</v>
      </c>
      <c r="U416" s="101"/>
      <c r="V416" s="101"/>
      <c r="W416" s="116"/>
      <c r="X416" s="115">
        <v>1</v>
      </c>
      <c r="Y416" s="101"/>
      <c r="Z416" s="101"/>
      <c r="AA416" s="110"/>
      <c r="AB416" s="145"/>
      <c r="AC416" s="110"/>
      <c r="AD416" s="70"/>
      <c r="AE416" s="68"/>
    </row>
    <row r="417" spans="1:31" ht="25.8" x14ac:dyDescent="0.55000000000000004">
      <c r="A417" s="69">
        <v>69</v>
      </c>
      <c r="B417" s="97" t="s">
        <v>933</v>
      </c>
      <c r="C417" s="62" t="s">
        <v>42</v>
      </c>
      <c r="D417" s="63" t="s">
        <v>805</v>
      </c>
      <c r="E417" s="62" t="s">
        <v>806</v>
      </c>
      <c r="F417" s="64" t="s">
        <v>807</v>
      </c>
      <c r="G417" s="117" t="s">
        <v>155</v>
      </c>
      <c r="H417" s="65" t="s">
        <v>1499</v>
      </c>
      <c r="I417" s="62" t="s">
        <v>1395</v>
      </c>
      <c r="J417" s="73" t="s">
        <v>239</v>
      </c>
      <c r="K417" s="74">
        <v>1</v>
      </c>
      <c r="L417" s="67">
        <f t="shared" si="13"/>
        <v>1</v>
      </c>
      <c r="M417" s="94"/>
      <c r="N417" s="115">
        <v>12</v>
      </c>
      <c r="O417" s="116"/>
      <c r="P417" s="116">
        <v>1</v>
      </c>
      <c r="Q417" s="116"/>
      <c r="R417" s="115"/>
      <c r="S417" s="116"/>
      <c r="T417" s="115"/>
      <c r="U417" s="101"/>
      <c r="V417" s="101"/>
      <c r="W417" s="116"/>
      <c r="X417" s="115"/>
      <c r="Y417" s="101"/>
      <c r="Z417" s="101"/>
      <c r="AA417" s="110"/>
      <c r="AB417" s="145"/>
      <c r="AC417" s="110"/>
      <c r="AD417" s="70"/>
      <c r="AE417" s="68"/>
    </row>
    <row r="418" spans="1:31" ht="25.8" x14ac:dyDescent="0.55000000000000004">
      <c r="A418" s="69">
        <v>117</v>
      </c>
      <c r="B418" s="97" t="s">
        <v>933</v>
      </c>
      <c r="C418" s="62" t="s">
        <v>42</v>
      </c>
      <c r="D418" s="63" t="s">
        <v>808</v>
      </c>
      <c r="E418" s="62" t="s">
        <v>809</v>
      </c>
      <c r="F418" s="64" t="s">
        <v>810</v>
      </c>
      <c r="G418" s="117" t="s">
        <v>155</v>
      </c>
      <c r="H418" s="65" t="s">
        <v>1499</v>
      </c>
      <c r="I418" s="62" t="s">
        <v>1393</v>
      </c>
      <c r="J418" s="73" t="s">
        <v>239</v>
      </c>
      <c r="K418" s="74">
        <v>1</v>
      </c>
      <c r="L418" s="67">
        <f t="shared" si="13"/>
        <v>1</v>
      </c>
      <c r="M418" s="94"/>
      <c r="N418" s="115">
        <v>12</v>
      </c>
      <c r="O418" s="116"/>
      <c r="P418" s="116">
        <v>1</v>
      </c>
      <c r="Q418" s="116"/>
      <c r="R418" s="115"/>
      <c r="S418" s="116"/>
      <c r="T418" s="115"/>
      <c r="U418" s="101"/>
      <c r="V418" s="101"/>
      <c r="W418" s="116"/>
      <c r="X418" s="115"/>
      <c r="Y418" s="101"/>
      <c r="Z418" s="101"/>
      <c r="AA418" s="110"/>
      <c r="AB418" s="145"/>
      <c r="AC418" s="110"/>
      <c r="AD418" s="70"/>
      <c r="AE418" s="68"/>
    </row>
    <row r="419" spans="1:31" x14ac:dyDescent="0.55000000000000004">
      <c r="A419" s="69"/>
      <c r="B419" s="97"/>
      <c r="C419" s="62" t="s">
        <v>42</v>
      </c>
      <c r="D419" s="63" t="s">
        <v>811</v>
      </c>
      <c r="E419" s="62" t="s">
        <v>242</v>
      </c>
      <c r="F419" s="64" t="s">
        <v>47</v>
      </c>
      <c r="G419" s="117"/>
      <c r="H419" s="65" t="s">
        <v>1172</v>
      </c>
      <c r="I419" s="62"/>
      <c r="J419" s="62"/>
      <c r="K419" s="66">
        <v>0</v>
      </c>
      <c r="L419" s="67" t="str">
        <f t="shared" si="13"/>
        <v/>
      </c>
      <c r="M419" s="94"/>
      <c r="N419" s="115">
        <v>1</v>
      </c>
      <c r="O419" s="116"/>
      <c r="P419" s="116"/>
      <c r="Q419" s="116"/>
      <c r="R419" s="115">
        <v>1</v>
      </c>
      <c r="S419" s="116"/>
      <c r="T419" s="115">
        <v>1</v>
      </c>
      <c r="U419" s="101"/>
      <c r="V419" s="101"/>
      <c r="W419" s="116"/>
      <c r="X419" s="115">
        <v>1</v>
      </c>
      <c r="Y419" s="101"/>
      <c r="Z419" s="101"/>
      <c r="AA419" s="110"/>
      <c r="AB419" s="145"/>
      <c r="AC419" s="110"/>
      <c r="AD419" s="70"/>
      <c r="AE419" s="68"/>
    </row>
    <row r="420" spans="1:31" ht="25.8" x14ac:dyDescent="0.55000000000000004">
      <c r="A420" s="69">
        <v>253</v>
      </c>
      <c r="B420" s="97" t="s">
        <v>933</v>
      </c>
      <c r="C420" s="62" t="s">
        <v>42</v>
      </c>
      <c r="D420" s="63" t="s">
        <v>812</v>
      </c>
      <c r="E420" s="62" t="s">
        <v>813</v>
      </c>
      <c r="F420" s="64" t="s">
        <v>814</v>
      </c>
      <c r="G420" s="117" t="s">
        <v>155</v>
      </c>
      <c r="H420" s="65" t="s">
        <v>1499</v>
      </c>
      <c r="I420" s="62" t="s">
        <v>1396</v>
      </c>
      <c r="J420" s="73"/>
      <c r="K420" s="74">
        <v>1</v>
      </c>
      <c r="L420" s="67">
        <f t="shared" si="13"/>
        <v>1</v>
      </c>
      <c r="M420" s="94"/>
      <c r="N420" s="115">
        <v>12</v>
      </c>
      <c r="O420" s="116"/>
      <c r="P420" s="116">
        <v>1</v>
      </c>
      <c r="Q420" s="116"/>
      <c r="R420" s="115"/>
      <c r="S420" s="116"/>
      <c r="T420" s="115"/>
      <c r="U420" s="101"/>
      <c r="V420" s="101"/>
      <c r="W420" s="116"/>
      <c r="X420" s="115"/>
      <c r="Y420" s="101"/>
      <c r="Z420" s="101"/>
      <c r="AA420" s="110"/>
      <c r="AB420" s="145"/>
      <c r="AC420" s="110"/>
      <c r="AD420" s="70"/>
      <c r="AE420" s="68"/>
    </row>
    <row r="421" spans="1:31" ht="25.8" x14ac:dyDescent="0.55000000000000004">
      <c r="A421" s="69">
        <v>254</v>
      </c>
      <c r="B421" s="97" t="s">
        <v>933</v>
      </c>
      <c r="C421" s="62" t="s">
        <v>42</v>
      </c>
      <c r="D421" s="63" t="s">
        <v>815</v>
      </c>
      <c r="E421" s="62" t="s">
        <v>816</v>
      </c>
      <c r="F421" s="64" t="s">
        <v>817</v>
      </c>
      <c r="G421" s="62" t="s">
        <v>155</v>
      </c>
      <c r="H421" s="65" t="s">
        <v>1499</v>
      </c>
      <c r="I421" s="62" t="s">
        <v>1392</v>
      </c>
      <c r="J421" s="73"/>
      <c r="K421" s="74">
        <v>1</v>
      </c>
      <c r="L421" s="67">
        <f t="shared" si="13"/>
        <v>1</v>
      </c>
      <c r="M421" s="94"/>
      <c r="N421" s="115">
        <v>12</v>
      </c>
      <c r="O421" s="116"/>
      <c r="P421" s="116">
        <v>1</v>
      </c>
      <c r="Q421" s="116"/>
      <c r="R421" s="115"/>
      <c r="S421" s="116"/>
      <c r="T421" s="115"/>
      <c r="U421" s="101"/>
      <c r="V421" s="101"/>
      <c r="W421" s="116"/>
      <c r="X421" s="115"/>
      <c r="Y421" s="101"/>
      <c r="Z421" s="101"/>
      <c r="AA421" s="110"/>
      <c r="AB421" s="145"/>
      <c r="AC421" s="110"/>
      <c r="AD421" s="70"/>
      <c r="AE421" s="68"/>
    </row>
    <row r="422" spans="1:31" x14ac:dyDescent="0.55000000000000004">
      <c r="A422" s="69"/>
      <c r="B422" s="97"/>
      <c r="C422" s="62" t="s">
        <v>42</v>
      </c>
      <c r="D422" s="63" t="s">
        <v>818</v>
      </c>
      <c r="E422" s="62" t="s">
        <v>248</v>
      </c>
      <c r="F422" s="64" t="s">
        <v>47</v>
      </c>
      <c r="G422" s="62"/>
      <c r="H422" s="65" t="s">
        <v>1172</v>
      </c>
      <c r="I422" s="62"/>
      <c r="J422" s="62"/>
      <c r="K422" s="66">
        <v>0</v>
      </c>
      <c r="L422" s="67" t="str">
        <f t="shared" si="13"/>
        <v/>
      </c>
      <c r="M422" s="94"/>
      <c r="N422" s="115">
        <v>1</v>
      </c>
      <c r="O422" s="116"/>
      <c r="P422" s="116"/>
      <c r="Q422" s="116"/>
      <c r="R422" s="115">
        <v>1</v>
      </c>
      <c r="S422" s="116"/>
      <c r="T422" s="115">
        <v>1</v>
      </c>
      <c r="U422" s="101"/>
      <c r="V422" s="101"/>
      <c r="W422" s="116"/>
      <c r="X422" s="115">
        <v>1</v>
      </c>
      <c r="Y422" s="101"/>
      <c r="Z422" s="101"/>
      <c r="AA422" s="110"/>
      <c r="AB422" s="145"/>
      <c r="AC422" s="110"/>
      <c r="AD422" s="70"/>
      <c r="AE422" s="68"/>
    </row>
    <row r="423" spans="1:31" ht="25.8" x14ac:dyDescent="0.55000000000000004">
      <c r="A423" s="69">
        <v>182</v>
      </c>
      <c r="B423" s="97" t="s">
        <v>933</v>
      </c>
      <c r="C423" s="62" t="s">
        <v>42</v>
      </c>
      <c r="D423" s="63" t="s">
        <v>819</v>
      </c>
      <c r="E423" s="62" t="s">
        <v>820</v>
      </c>
      <c r="F423" s="64" t="s">
        <v>821</v>
      </c>
      <c r="G423" s="62" t="s">
        <v>155</v>
      </c>
      <c r="H423" s="65" t="s">
        <v>1496</v>
      </c>
      <c r="I423" s="62" t="s">
        <v>1442</v>
      </c>
      <c r="J423" s="73"/>
      <c r="K423" s="74">
        <v>1</v>
      </c>
      <c r="L423" s="67">
        <f t="shared" si="13"/>
        <v>1</v>
      </c>
      <c r="M423" s="94"/>
      <c r="N423" s="115">
        <v>16</v>
      </c>
      <c r="O423" s="116"/>
      <c r="P423" s="116">
        <v>1</v>
      </c>
      <c r="Q423" s="116"/>
      <c r="R423" s="115"/>
      <c r="S423" s="116"/>
      <c r="T423" s="115"/>
      <c r="U423" s="101"/>
      <c r="V423" s="101"/>
      <c r="W423" s="116"/>
      <c r="X423" s="115"/>
      <c r="Y423" s="101"/>
      <c r="Z423" s="101"/>
      <c r="AA423" s="110"/>
      <c r="AB423" s="145"/>
      <c r="AC423" s="110"/>
      <c r="AD423" s="70"/>
      <c r="AE423" s="68"/>
    </row>
    <row r="424" spans="1:31" ht="25.8" x14ac:dyDescent="0.55000000000000004">
      <c r="A424" s="69">
        <v>183</v>
      </c>
      <c r="B424" s="97" t="s">
        <v>933</v>
      </c>
      <c r="C424" s="62" t="s">
        <v>42</v>
      </c>
      <c r="D424" s="63" t="s">
        <v>822</v>
      </c>
      <c r="E424" s="62" t="s">
        <v>823</v>
      </c>
      <c r="F424" s="64" t="s">
        <v>824</v>
      </c>
      <c r="G424" s="62" t="s">
        <v>155</v>
      </c>
      <c r="H424" s="65" t="s">
        <v>1496</v>
      </c>
      <c r="I424" s="62" t="s">
        <v>1443</v>
      </c>
      <c r="J424" s="73"/>
      <c r="K424" s="74">
        <v>1</v>
      </c>
      <c r="L424" s="67">
        <f t="shared" si="13"/>
        <v>1</v>
      </c>
      <c r="M424" s="94"/>
      <c r="N424" s="115">
        <v>16</v>
      </c>
      <c r="O424" s="116"/>
      <c r="P424" s="116">
        <v>1</v>
      </c>
      <c r="Q424" s="116"/>
      <c r="R424" s="115"/>
      <c r="S424" s="116"/>
      <c r="T424" s="115"/>
      <c r="U424" s="101"/>
      <c r="V424" s="101"/>
      <c r="W424" s="116"/>
      <c r="X424" s="115"/>
      <c r="Y424" s="101"/>
      <c r="Z424" s="101"/>
      <c r="AA424" s="110"/>
      <c r="AB424" s="145"/>
      <c r="AC424" s="110"/>
      <c r="AD424" s="70"/>
      <c r="AE424" s="68"/>
    </row>
    <row r="425" spans="1:31" s="60" customFormat="1" ht="18.3" x14ac:dyDescent="0.55000000000000004">
      <c r="A425" s="54"/>
      <c r="B425" s="54"/>
      <c r="C425" s="55" t="s">
        <v>825</v>
      </c>
      <c r="D425" s="56"/>
      <c r="E425" s="57"/>
      <c r="F425" s="57"/>
      <c r="G425" s="58"/>
      <c r="H425" s="58" t="s">
        <v>1172</v>
      </c>
      <c r="I425" s="58"/>
      <c r="J425" s="57"/>
      <c r="K425" s="57"/>
      <c r="L425" s="57" t="str">
        <f t="shared" si="13"/>
        <v/>
      </c>
      <c r="M425" s="57"/>
      <c r="N425" s="127"/>
      <c r="O425" s="57"/>
      <c r="P425" s="57"/>
      <c r="Q425" s="57"/>
      <c r="R425" s="127"/>
      <c r="S425" s="57"/>
      <c r="T425" s="127"/>
      <c r="U425" s="57"/>
      <c r="V425" s="57"/>
      <c r="W425" s="57"/>
      <c r="X425" s="127"/>
      <c r="Y425" s="57"/>
      <c r="Z425" s="57"/>
      <c r="AA425" s="128"/>
      <c r="AB425" s="57"/>
      <c r="AC425" s="128"/>
      <c r="AD425" s="59"/>
      <c r="AE425" s="87"/>
    </row>
    <row r="426" spans="1:31" ht="25.8" x14ac:dyDescent="0.55000000000000004">
      <c r="A426" s="69"/>
      <c r="B426" s="97"/>
      <c r="C426" s="62" t="s">
        <v>42</v>
      </c>
      <c r="D426" s="63" t="s">
        <v>826</v>
      </c>
      <c r="E426" s="62" t="s">
        <v>1118</v>
      </c>
      <c r="F426" s="64" t="s">
        <v>43</v>
      </c>
      <c r="G426" s="62"/>
      <c r="H426" s="65" t="s">
        <v>1172</v>
      </c>
      <c r="I426" s="62"/>
      <c r="J426" s="62"/>
      <c r="K426" s="66">
        <v>0</v>
      </c>
      <c r="L426" s="67" t="str">
        <f t="shared" si="13"/>
        <v/>
      </c>
      <c r="M426" s="94"/>
      <c r="N426" s="115">
        <v>1</v>
      </c>
      <c r="O426" s="116"/>
      <c r="P426" s="116"/>
      <c r="Q426" s="116"/>
      <c r="R426" s="115">
        <v>1</v>
      </c>
      <c r="S426" s="116"/>
      <c r="T426" s="115">
        <v>1</v>
      </c>
      <c r="U426" s="101"/>
      <c r="V426" s="101"/>
      <c r="W426" s="116"/>
      <c r="X426" s="115">
        <v>1</v>
      </c>
      <c r="Y426" s="101"/>
      <c r="Z426" s="101"/>
      <c r="AA426" s="110"/>
      <c r="AB426" s="145"/>
      <c r="AC426" s="110"/>
      <c r="AD426" s="70"/>
      <c r="AE426" s="68"/>
    </row>
    <row r="427" spans="1:31" x14ac:dyDescent="0.55000000000000004">
      <c r="B427" s="96"/>
      <c r="C427" s="62" t="s">
        <v>42</v>
      </c>
      <c r="D427" s="63" t="s">
        <v>969</v>
      </c>
      <c r="E427" s="62" t="s">
        <v>46</v>
      </c>
      <c r="F427" s="64" t="s">
        <v>47</v>
      </c>
      <c r="G427" s="62"/>
      <c r="H427" s="65" t="s">
        <v>1172</v>
      </c>
      <c r="I427" s="62"/>
      <c r="J427" s="62"/>
      <c r="K427" s="66">
        <v>0</v>
      </c>
      <c r="L427" s="67" t="str">
        <f t="shared" si="13"/>
        <v/>
      </c>
      <c r="M427" s="94"/>
      <c r="N427" s="115">
        <v>1</v>
      </c>
      <c r="O427" s="116"/>
      <c r="P427" s="116"/>
      <c r="Q427" s="116"/>
      <c r="R427" s="115">
        <v>1</v>
      </c>
      <c r="S427" s="116"/>
      <c r="T427" s="115"/>
      <c r="U427" s="101"/>
      <c r="V427" s="101"/>
      <c r="W427" s="116"/>
      <c r="X427" s="115">
        <v>1</v>
      </c>
      <c r="Y427" s="101"/>
      <c r="Z427" s="101"/>
      <c r="AA427" s="110"/>
      <c r="AB427" s="145">
        <v>1</v>
      </c>
      <c r="AC427" s="110"/>
      <c r="AD427" s="70"/>
      <c r="AE427" s="68"/>
    </row>
    <row r="428" spans="1:31" x14ac:dyDescent="0.55000000000000004">
      <c r="B428" s="96"/>
      <c r="C428" s="62" t="s">
        <v>42</v>
      </c>
      <c r="D428" s="86" t="s">
        <v>970</v>
      </c>
      <c r="E428" s="62" t="s">
        <v>432</v>
      </c>
      <c r="F428" s="64" t="s">
        <v>47</v>
      </c>
      <c r="G428" s="62"/>
      <c r="H428" s="65" t="s">
        <v>1172</v>
      </c>
      <c r="I428" s="62"/>
      <c r="J428" s="62"/>
      <c r="K428" s="66">
        <v>0</v>
      </c>
      <c r="L428" s="67" t="str">
        <f t="shared" si="13"/>
        <v/>
      </c>
      <c r="M428" s="94"/>
      <c r="N428" s="115">
        <v>1</v>
      </c>
      <c r="O428" s="116"/>
      <c r="P428" s="116"/>
      <c r="Q428" s="116"/>
      <c r="R428" s="115">
        <v>1</v>
      </c>
      <c r="S428" s="116"/>
      <c r="T428" s="115">
        <v>1</v>
      </c>
      <c r="U428" s="101"/>
      <c r="V428" s="101"/>
      <c r="W428" s="116"/>
      <c r="X428" s="115"/>
      <c r="Y428" s="101"/>
      <c r="Z428" s="101"/>
      <c r="AA428" s="110"/>
      <c r="AB428" s="145">
        <v>1</v>
      </c>
      <c r="AC428" s="110"/>
      <c r="AD428" s="70"/>
      <c r="AE428" s="68"/>
    </row>
    <row r="429" spans="1:31" x14ac:dyDescent="0.55000000000000004">
      <c r="B429" s="96"/>
      <c r="C429" s="62" t="s">
        <v>42</v>
      </c>
      <c r="D429" s="86" t="s">
        <v>1004</v>
      </c>
      <c r="E429" s="62" t="s">
        <v>1117</v>
      </c>
      <c r="F429" s="64" t="s">
        <v>47</v>
      </c>
      <c r="G429" s="62"/>
      <c r="H429" s="65" t="s">
        <v>1172</v>
      </c>
      <c r="I429" s="62"/>
      <c r="J429" s="62"/>
      <c r="K429" s="66"/>
      <c r="L429" s="67"/>
      <c r="M429" s="94"/>
      <c r="N429" s="115"/>
      <c r="O429" s="116"/>
      <c r="P429" s="116"/>
      <c r="Q429" s="116"/>
      <c r="R429" s="115"/>
      <c r="S429" s="116"/>
      <c r="T429" s="115"/>
      <c r="U429" s="101"/>
      <c r="V429" s="101"/>
      <c r="W429" s="116"/>
      <c r="X429" s="115"/>
      <c r="Y429" s="101"/>
      <c r="Z429" s="101"/>
      <c r="AA429" s="110"/>
      <c r="AB429" s="145"/>
      <c r="AC429" s="110"/>
      <c r="AD429" s="70"/>
      <c r="AE429" s="68"/>
    </row>
    <row r="430" spans="1:31" ht="38.700000000000003" x14ac:dyDescent="0.55000000000000004">
      <c r="A430" s="69">
        <v>269</v>
      </c>
      <c r="B430" s="97" t="s">
        <v>933</v>
      </c>
      <c r="C430" s="62" t="s">
        <v>42</v>
      </c>
      <c r="D430" s="63" t="s">
        <v>1005</v>
      </c>
      <c r="E430" s="62" t="s">
        <v>1010</v>
      </c>
      <c r="F430" s="64" t="s">
        <v>1006</v>
      </c>
      <c r="G430" s="118" t="s">
        <v>475</v>
      </c>
      <c r="H430" s="65" t="s">
        <v>1495</v>
      </c>
      <c r="I430" s="62" t="s">
        <v>1329</v>
      </c>
      <c r="J430" s="73"/>
      <c r="K430" s="74">
        <v>1</v>
      </c>
      <c r="L430" s="67">
        <f>IF(COUNT(O430,P430,Q430,S430,U430,V430,W430,Y430,AC430)&gt;0,SUM(O430,P430,Q430,S430,U430,V430,W430,Y430,AC430)/COUNT(O430,P430,Q430,S430,U430,V430,W430,Y430,AC430),"")</f>
        <v>1</v>
      </c>
      <c r="M430" s="94"/>
      <c r="N430" s="115">
        <v>9</v>
      </c>
      <c r="O430" s="116">
        <v>1</v>
      </c>
      <c r="P430" s="116"/>
      <c r="Q430" s="116"/>
      <c r="R430" s="115"/>
      <c r="S430" s="116"/>
      <c r="T430" s="115"/>
      <c r="U430" s="101"/>
      <c r="V430" s="101"/>
      <c r="W430" s="116"/>
      <c r="X430" s="115"/>
      <c r="Y430" s="101"/>
      <c r="Z430" s="101"/>
      <c r="AA430" s="110"/>
      <c r="AB430" s="145"/>
      <c r="AC430" s="110"/>
      <c r="AD430" s="70"/>
      <c r="AE430" s="68"/>
    </row>
    <row r="431" spans="1:31" x14ac:dyDescent="0.55000000000000004">
      <c r="B431" s="96"/>
      <c r="C431" s="62" t="s">
        <v>42</v>
      </c>
      <c r="D431" s="86" t="s">
        <v>971</v>
      </c>
      <c r="E431" s="62" t="s">
        <v>51</v>
      </c>
      <c r="F431" s="64" t="s">
        <v>47</v>
      </c>
      <c r="G431" s="62"/>
      <c r="H431" s="65" t="s">
        <v>1172</v>
      </c>
      <c r="I431" s="62"/>
      <c r="J431" s="62"/>
      <c r="K431" s="66">
        <v>0</v>
      </c>
      <c r="L431" s="67" t="str">
        <f>IF(COUNT(O431,P431,Q431,S431,U431,V431,W431,Y431,AC431)&gt;0,SUM(O431,P431,Q431,S431,U431,V431,W431,Y431,AC431)/COUNT(O431,P431,Q431,S431,U431,V431,W431,Y431,AC431),"")</f>
        <v/>
      </c>
      <c r="M431" s="94"/>
      <c r="N431" s="115">
        <v>1</v>
      </c>
      <c r="O431" s="116"/>
      <c r="P431" s="116"/>
      <c r="Q431" s="116"/>
      <c r="R431" s="115">
        <v>1</v>
      </c>
      <c r="S431" s="116"/>
      <c r="T431" s="115">
        <v>1</v>
      </c>
      <c r="U431" s="101"/>
      <c r="V431" s="101"/>
      <c r="W431" s="116"/>
      <c r="X431" s="115">
        <v>1</v>
      </c>
      <c r="Y431" s="101"/>
      <c r="Z431" s="101"/>
      <c r="AA431" s="110"/>
      <c r="AB431" s="145"/>
      <c r="AC431" s="110"/>
      <c r="AD431" s="70"/>
      <c r="AE431" s="68"/>
    </row>
    <row r="432" spans="1:31" x14ac:dyDescent="0.55000000000000004">
      <c r="A432" s="154"/>
      <c r="B432" s="152"/>
      <c r="C432" s="117" t="s">
        <v>42</v>
      </c>
      <c r="D432" s="86" t="s">
        <v>1078</v>
      </c>
      <c r="E432" s="117" t="s">
        <v>1119</v>
      </c>
      <c r="F432" s="148" t="s">
        <v>47</v>
      </c>
      <c r="G432" s="117"/>
      <c r="H432" s="118"/>
      <c r="I432" s="117"/>
      <c r="J432" s="117"/>
      <c r="K432" s="66"/>
      <c r="L432" s="67"/>
      <c r="M432" s="94"/>
      <c r="N432" s="115"/>
      <c r="O432" s="116"/>
      <c r="P432" s="116"/>
      <c r="Q432" s="110"/>
      <c r="R432" s="145"/>
      <c r="S432" s="110"/>
      <c r="T432" s="145"/>
      <c r="U432" s="101"/>
      <c r="V432" s="101"/>
      <c r="W432" s="110"/>
      <c r="X432" s="115"/>
      <c r="Y432" s="101"/>
      <c r="Z432" s="101"/>
      <c r="AA432" s="110"/>
      <c r="AB432" s="145"/>
      <c r="AC432" s="110"/>
      <c r="AD432" s="151"/>
      <c r="AE432" s="68"/>
    </row>
    <row r="433" spans="1:31" ht="38.700000000000003" x14ac:dyDescent="0.55000000000000004">
      <c r="A433" s="153">
        <v>294</v>
      </c>
      <c r="B433" s="146" t="s">
        <v>933</v>
      </c>
      <c r="C433" s="117" t="s">
        <v>42</v>
      </c>
      <c r="D433" s="147" t="s">
        <v>1079</v>
      </c>
      <c r="E433" s="117" t="s">
        <v>1145</v>
      </c>
      <c r="F433" s="148" t="s">
        <v>1080</v>
      </c>
      <c r="G433" s="118" t="s">
        <v>475</v>
      </c>
      <c r="H433" s="118" t="s">
        <v>1495</v>
      </c>
      <c r="I433" s="117" t="s">
        <v>1330</v>
      </c>
      <c r="J433" s="76"/>
      <c r="K433" s="74">
        <v>1</v>
      </c>
      <c r="L433" s="67">
        <f>IF(COUNT(O433,P433,Q433,S433,U433,V433,W433,Y433,AC433)&gt;0,SUM(O433,P433,Q433,S433,U433,V433,W433,Y433,AC433)/COUNT(O433,P433,Q433,S433,U433,V433,W433,Y433,AC433),"")</f>
        <v>1</v>
      </c>
      <c r="M433" s="94"/>
      <c r="N433" s="115">
        <v>9</v>
      </c>
      <c r="O433" s="116">
        <v>1</v>
      </c>
      <c r="P433" s="116"/>
      <c r="Q433" s="110"/>
      <c r="R433" s="145"/>
      <c r="S433" s="110"/>
      <c r="T433" s="145"/>
      <c r="U433" s="101"/>
      <c r="V433" s="101"/>
      <c r="W433" s="110"/>
      <c r="X433" s="115"/>
      <c r="Y433" s="101"/>
      <c r="Z433" s="101"/>
      <c r="AA433" s="110"/>
      <c r="AB433" s="145"/>
      <c r="AC433" s="110"/>
      <c r="AD433" s="70"/>
      <c r="AE433" s="68"/>
    </row>
    <row r="434" spans="1:31" x14ac:dyDescent="0.55000000000000004">
      <c r="A434" s="153"/>
      <c r="B434" s="146"/>
      <c r="C434" s="62" t="s">
        <v>42</v>
      </c>
      <c r="D434" s="63" t="s">
        <v>972</v>
      </c>
      <c r="E434" s="62" t="s">
        <v>182</v>
      </c>
      <c r="F434" s="64" t="s">
        <v>47</v>
      </c>
      <c r="G434" s="62"/>
      <c r="H434" s="65" t="s">
        <v>1172</v>
      </c>
      <c r="I434" s="62"/>
      <c r="J434" s="62"/>
      <c r="K434" s="66">
        <v>0</v>
      </c>
      <c r="L434" s="67" t="str">
        <f>IF(COUNT(O434,P434,Q434,S434,U434,V434,W434,Y434,AC434)&gt;0,SUM(O434,P434,Q434,S434,U434,V434,W434,Y434,AC434)/COUNT(O434,P434,Q434,S434,U434,V434,W434,Y434,AC434),"")</f>
        <v/>
      </c>
      <c r="M434" s="94"/>
      <c r="N434" s="115">
        <v>1</v>
      </c>
      <c r="O434" s="116"/>
      <c r="P434" s="116"/>
      <c r="Q434" s="116"/>
      <c r="R434" s="115">
        <v>1</v>
      </c>
      <c r="S434" s="116"/>
      <c r="T434" s="115">
        <v>1</v>
      </c>
      <c r="U434" s="101"/>
      <c r="V434" s="101"/>
      <c r="W434" s="116"/>
      <c r="X434" s="115">
        <v>1</v>
      </c>
      <c r="Y434" s="101"/>
      <c r="Z434" s="101"/>
      <c r="AA434" s="110"/>
      <c r="AB434" s="145"/>
      <c r="AC434" s="110"/>
      <c r="AD434" s="70"/>
      <c r="AE434" s="68"/>
    </row>
    <row r="435" spans="1:31" x14ac:dyDescent="0.55000000000000004">
      <c r="A435" s="153"/>
      <c r="B435" s="146"/>
      <c r="C435" s="62" t="s">
        <v>42</v>
      </c>
      <c r="D435" s="86" t="s">
        <v>1007</v>
      </c>
      <c r="E435" s="62" t="s">
        <v>1008</v>
      </c>
      <c r="F435" s="64" t="s">
        <v>47</v>
      </c>
      <c r="G435" s="62"/>
      <c r="H435" s="65" t="s">
        <v>1172</v>
      </c>
      <c r="I435" s="62"/>
      <c r="J435" s="62"/>
      <c r="K435" s="66"/>
      <c r="L435" s="67"/>
      <c r="M435" s="94"/>
      <c r="N435" s="115"/>
      <c r="O435" s="116"/>
      <c r="P435" s="116"/>
      <c r="Q435" s="116"/>
      <c r="R435" s="115"/>
      <c r="S435" s="116"/>
      <c r="T435" s="115"/>
      <c r="U435" s="101"/>
      <c r="V435" s="101"/>
      <c r="W435" s="116"/>
      <c r="X435" s="115"/>
      <c r="Y435" s="101"/>
      <c r="Z435" s="101"/>
      <c r="AA435" s="110"/>
      <c r="AB435" s="145"/>
      <c r="AC435" s="110"/>
      <c r="AD435" s="70"/>
      <c r="AE435" s="68"/>
    </row>
    <row r="436" spans="1:31" ht="38.700000000000003" x14ac:dyDescent="0.55000000000000004">
      <c r="A436" s="153">
        <v>270</v>
      </c>
      <c r="B436" s="146" t="s">
        <v>933</v>
      </c>
      <c r="C436" s="62" t="s">
        <v>42</v>
      </c>
      <c r="D436" s="63" t="s">
        <v>1009</v>
      </c>
      <c r="E436" s="62" t="s">
        <v>1364</v>
      </c>
      <c r="F436" s="64" t="s">
        <v>1011</v>
      </c>
      <c r="G436" s="118" t="s">
        <v>475</v>
      </c>
      <c r="H436" s="65" t="s">
        <v>1501</v>
      </c>
      <c r="I436" s="117" t="s">
        <v>1327</v>
      </c>
      <c r="J436" s="73"/>
      <c r="K436" s="74">
        <v>1</v>
      </c>
      <c r="L436" s="67">
        <f>IF(COUNT(O436,P436,Q436,S436,U436,V436,W436,Y436,AC436)&gt;0,SUM(O436,P436,Q436,S436,U436,V436,W436,Y436,AC436)/COUNT(O436,P436,Q436,S436,U436,V436,W436,Y436,AC436),"")</f>
        <v>1</v>
      </c>
      <c r="M436" s="94"/>
      <c r="N436" s="115">
        <v>9</v>
      </c>
      <c r="O436" s="116">
        <v>1</v>
      </c>
      <c r="P436" s="116"/>
      <c r="Q436" s="116"/>
      <c r="R436" s="115"/>
      <c r="S436" s="116"/>
      <c r="T436" s="115">
        <v>10</v>
      </c>
      <c r="U436" s="101">
        <v>1</v>
      </c>
      <c r="V436" s="101"/>
      <c r="W436" s="116"/>
      <c r="X436" s="115"/>
      <c r="Y436" s="101"/>
      <c r="Z436" s="101"/>
      <c r="AA436" s="110"/>
      <c r="AB436" s="145"/>
      <c r="AC436" s="110"/>
      <c r="AD436" s="70"/>
      <c r="AE436" s="68"/>
    </row>
    <row r="437" spans="1:31" ht="38.700000000000003" x14ac:dyDescent="0.55000000000000004">
      <c r="A437" s="153">
        <v>271</v>
      </c>
      <c r="B437" s="146" t="s">
        <v>933</v>
      </c>
      <c r="C437" s="62" t="s">
        <v>42</v>
      </c>
      <c r="D437" s="63" t="s">
        <v>1013</v>
      </c>
      <c r="E437" s="62" t="s">
        <v>1365</v>
      </c>
      <c r="F437" s="64" t="s">
        <v>1012</v>
      </c>
      <c r="G437" s="118" t="s">
        <v>475</v>
      </c>
      <c r="H437" s="65" t="s">
        <v>1501</v>
      </c>
      <c r="I437" s="117" t="s">
        <v>1328</v>
      </c>
      <c r="J437" s="73"/>
      <c r="K437" s="74">
        <v>1</v>
      </c>
      <c r="L437" s="67">
        <f>IF(COUNT(O437,P437,Q437,S437,U437,V437,W437,Y437,AC437)&gt;0,SUM(O437,P437,Q437,S437,U437,V437,W437,Y437,AC437)/COUNT(O437,P437,Q437,S437,U437,V437,W437,Y437,AC437),"")</f>
        <v>1</v>
      </c>
      <c r="M437" s="94"/>
      <c r="N437" s="115">
        <v>9</v>
      </c>
      <c r="O437" s="116">
        <v>1</v>
      </c>
      <c r="P437" s="116"/>
      <c r="Q437" s="116"/>
      <c r="R437" s="115"/>
      <c r="S437" s="116"/>
      <c r="T437" s="115">
        <v>10</v>
      </c>
      <c r="U437" s="101">
        <v>1</v>
      </c>
      <c r="V437" s="101"/>
      <c r="W437" s="116"/>
      <c r="X437" s="115"/>
      <c r="Y437" s="101"/>
      <c r="Z437" s="101"/>
      <c r="AA437" s="110"/>
      <c r="AB437" s="145"/>
      <c r="AC437" s="110"/>
      <c r="AD437" s="70"/>
      <c r="AE437" s="68"/>
    </row>
    <row r="438" spans="1:31" x14ac:dyDescent="0.55000000000000004">
      <c r="A438" s="153"/>
      <c r="B438" s="146"/>
      <c r="C438" s="62" t="s">
        <v>42</v>
      </c>
      <c r="D438" s="86" t="s">
        <v>1014</v>
      </c>
      <c r="E438" s="62" t="s">
        <v>601</v>
      </c>
      <c r="F438" s="64" t="s">
        <v>47</v>
      </c>
      <c r="G438" s="62"/>
      <c r="H438" s="65" t="s">
        <v>1172</v>
      </c>
      <c r="I438" s="62"/>
      <c r="J438" s="62"/>
      <c r="K438" s="66"/>
      <c r="L438" s="67"/>
      <c r="M438" s="94"/>
      <c r="N438" s="115"/>
      <c r="O438" s="116"/>
      <c r="P438" s="116"/>
      <c r="Q438" s="116"/>
      <c r="R438" s="115"/>
      <c r="S438" s="116"/>
      <c r="T438" s="115"/>
      <c r="U438" s="101"/>
      <c r="V438" s="101"/>
      <c r="W438" s="116"/>
      <c r="X438" s="115"/>
      <c r="Y438" s="101"/>
      <c r="Z438" s="101"/>
      <c r="AA438" s="110"/>
      <c r="AB438" s="145"/>
      <c r="AC438" s="110"/>
      <c r="AD438" s="70"/>
      <c r="AE438" s="68"/>
    </row>
    <row r="439" spans="1:31" ht="38.700000000000003" x14ac:dyDescent="0.55000000000000004">
      <c r="A439" s="153">
        <v>272</v>
      </c>
      <c r="B439" s="146" t="s">
        <v>933</v>
      </c>
      <c r="C439" s="62" t="s">
        <v>42</v>
      </c>
      <c r="D439" s="63" t="s">
        <v>1015</v>
      </c>
      <c r="E439" s="62" t="s">
        <v>1366</v>
      </c>
      <c r="F439" s="64" t="s">
        <v>1016</v>
      </c>
      <c r="G439" s="118" t="s">
        <v>475</v>
      </c>
      <c r="H439" s="65" t="s">
        <v>1501</v>
      </c>
      <c r="I439" s="62" t="s">
        <v>1331</v>
      </c>
      <c r="J439" s="73"/>
      <c r="K439" s="74">
        <v>1</v>
      </c>
      <c r="L439" s="67">
        <f t="shared" ref="L439:L447" si="14">IF(COUNT(O439,P439,Q439,S439,U439,V439,W439,Y439,AC439)&gt;0,SUM(O439,P439,Q439,S439,U439,V439,W439,Y439,AC439)/COUNT(O439,P439,Q439,S439,U439,V439,W439,Y439,AC439),"")</f>
        <v>1</v>
      </c>
      <c r="M439" s="94"/>
      <c r="N439" s="115">
        <v>9</v>
      </c>
      <c r="O439" s="116">
        <v>1</v>
      </c>
      <c r="P439" s="116"/>
      <c r="Q439" s="116"/>
      <c r="R439" s="115"/>
      <c r="S439" s="116"/>
      <c r="T439" s="115">
        <v>10</v>
      </c>
      <c r="U439" s="101">
        <v>1</v>
      </c>
      <c r="V439" s="101"/>
      <c r="W439" s="116"/>
      <c r="X439" s="115"/>
      <c r="Y439" s="101"/>
      <c r="Z439" s="101"/>
      <c r="AA439" s="110"/>
      <c r="AB439" s="145"/>
      <c r="AC439" s="110"/>
      <c r="AD439" s="70"/>
      <c r="AE439" s="68"/>
    </row>
    <row r="440" spans="1:31" ht="38.700000000000003" x14ac:dyDescent="0.55000000000000004">
      <c r="A440" s="153">
        <v>273</v>
      </c>
      <c r="B440" s="146" t="s">
        <v>933</v>
      </c>
      <c r="C440" s="62" t="s">
        <v>42</v>
      </c>
      <c r="D440" s="63" t="s">
        <v>1017</v>
      </c>
      <c r="E440" s="62" t="s">
        <v>1367</v>
      </c>
      <c r="F440" s="64" t="s">
        <v>1018</v>
      </c>
      <c r="G440" s="118" t="s">
        <v>475</v>
      </c>
      <c r="H440" s="65" t="s">
        <v>1501</v>
      </c>
      <c r="I440" s="62" t="s">
        <v>1332</v>
      </c>
      <c r="J440" s="73"/>
      <c r="K440" s="74">
        <v>1</v>
      </c>
      <c r="L440" s="67">
        <f t="shared" si="14"/>
        <v>1</v>
      </c>
      <c r="M440" s="94"/>
      <c r="N440" s="115">
        <v>9</v>
      </c>
      <c r="O440" s="116">
        <v>1</v>
      </c>
      <c r="P440" s="116"/>
      <c r="Q440" s="116"/>
      <c r="R440" s="115"/>
      <c r="S440" s="116"/>
      <c r="T440" s="115">
        <v>10</v>
      </c>
      <c r="U440" s="101">
        <v>1</v>
      </c>
      <c r="V440" s="101"/>
      <c r="W440" s="116"/>
      <c r="X440" s="115"/>
      <c r="Y440" s="101"/>
      <c r="Z440" s="101"/>
      <c r="AA440" s="110"/>
      <c r="AB440" s="145"/>
      <c r="AC440" s="110"/>
      <c r="AD440" s="70"/>
      <c r="AE440" s="68"/>
    </row>
    <row r="441" spans="1:31" ht="38.700000000000003" x14ac:dyDescent="0.55000000000000004">
      <c r="A441" s="153">
        <v>274</v>
      </c>
      <c r="B441" s="146" t="s">
        <v>933</v>
      </c>
      <c r="C441" s="62" t="s">
        <v>42</v>
      </c>
      <c r="D441" s="63" t="s">
        <v>1081</v>
      </c>
      <c r="E441" s="62" t="s">
        <v>1368</v>
      </c>
      <c r="F441" s="64" t="s">
        <v>1020</v>
      </c>
      <c r="G441" s="118" t="s">
        <v>475</v>
      </c>
      <c r="H441" s="65" t="s">
        <v>1501</v>
      </c>
      <c r="I441" s="62" t="s">
        <v>1333</v>
      </c>
      <c r="J441" s="73"/>
      <c r="K441" s="74">
        <v>1</v>
      </c>
      <c r="L441" s="67">
        <f t="shared" si="14"/>
        <v>1</v>
      </c>
      <c r="M441" s="94"/>
      <c r="N441" s="115">
        <v>9</v>
      </c>
      <c r="O441" s="116">
        <v>1</v>
      </c>
      <c r="P441" s="116"/>
      <c r="Q441" s="116"/>
      <c r="R441" s="115"/>
      <c r="S441" s="116"/>
      <c r="T441" s="115">
        <v>10</v>
      </c>
      <c r="U441" s="101">
        <v>1</v>
      </c>
      <c r="V441" s="101"/>
      <c r="W441" s="116"/>
      <c r="X441" s="115"/>
      <c r="Y441" s="101"/>
      <c r="Z441" s="101"/>
      <c r="AA441" s="110"/>
      <c r="AB441" s="145"/>
      <c r="AC441" s="110"/>
      <c r="AD441" s="70"/>
      <c r="AE441" s="68"/>
    </row>
    <row r="442" spans="1:31" ht="38.700000000000003" x14ac:dyDescent="0.55000000000000004">
      <c r="A442" s="153">
        <v>275</v>
      </c>
      <c r="B442" s="146" t="s">
        <v>933</v>
      </c>
      <c r="C442" s="62" t="s">
        <v>42</v>
      </c>
      <c r="D442" s="63" t="s">
        <v>1082</v>
      </c>
      <c r="E442" s="62" t="s">
        <v>1369</v>
      </c>
      <c r="F442" s="64" t="s">
        <v>1019</v>
      </c>
      <c r="G442" s="118" t="s">
        <v>475</v>
      </c>
      <c r="H442" s="65" t="s">
        <v>1501</v>
      </c>
      <c r="I442" s="62" t="s">
        <v>1334</v>
      </c>
      <c r="J442" s="73"/>
      <c r="K442" s="74">
        <v>1</v>
      </c>
      <c r="L442" s="67">
        <f t="shared" si="14"/>
        <v>1</v>
      </c>
      <c r="M442" s="94"/>
      <c r="N442" s="115">
        <v>9</v>
      </c>
      <c r="O442" s="116">
        <v>1</v>
      </c>
      <c r="P442" s="116"/>
      <c r="Q442" s="116"/>
      <c r="R442" s="115"/>
      <c r="S442" s="116"/>
      <c r="T442" s="115">
        <v>10</v>
      </c>
      <c r="U442" s="101">
        <v>1</v>
      </c>
      <c r="V442" s="101"/>
      <c r="W442" s="116"/>
      <c r="X442" s="115"/>
      <c r="Y442" s="101"/>
      <c r="Z442" s="101"/>
      <c r="AA442" s="110"/>
      <c r="AB442" s="145"/>
      <c r="AC442" s="110"/>
      <c r="AD442" s="70"/>
      <c r="AE442" s="68"/>
    </row>
    <row r="443" spans="1:31" ht="38.700000000000003" x14ac:dyDescent="0.55000000000000004">
      <c r="A443" s="153">
        <v>295</v>
      </c>
      <c r="B443" s="146" t="s">
        <v>933</v>
      </c>
      <c r="C443" s="117" t="s">
        <v>42</v>
      </c>
      <c r="D443" s="147" t="s">
        <v>1083</v>
      </c>
      <c r="E443" s="62" t="s">
        <v>1370</v>
      </c>
      <c r="F443" s="148" t="s">
        <v>1084</v>
      </c>
      <c r="G443" s="117" t="s">
        <v>138</v>
      </c>
      <c r="H443" s="118" t="s">
        <v>1502</v>
      </c>
      <c r="I443" s="117" t="s">
        <v>1463</v>
      </c>
      <c r="J443" s="76"/>
      <c r="K443" s="74">
        <v>1</v>
      </c>
      <c r="L443" s="67">
        <f t="shared" si="14"/>
        <v>1</v>
      </c>
      <c r="M443" s="94"/>
      <c r="N443" s="115">
        <v>16</v>
      </c>
      <c r="O443" s="116"/>
      <c r="P443" s="116">
        <v>1</v>
      </c>
      <c r="Q443" s="110"/>
      <c r="R443" s="145"/>
      <c r="S443" s="110"/>
      <c r="T443" s="115">
        <v>16</v>
      </c>
      <c r="U443" s="110"/>
      <c r="V443" s="101">
        <v>1</v>
      </c>
      <c r="W443" s="110"/>
      <c r="X443" s="115"/>
      <c r="Y443" s="110"/>
      <c r="Z443" s="101"/>
      <c r="AA443" s="110"/>
      <c r="AB443" s="145"/>
      <c r="AC443" s="110"/>
      <c r="AD443" s="70"/>
      <c r="AE443" s="68"/>
    </row>
    <row r="444" spans="1:31" ht="38.700000000000003" x14ac:dyDescent="0.55000000000000004">
      <c r="A444" s="153">
        <v>297</v>
      </c>
      <c r="B444" s="146" t="s">
        <v>933</v>
      </c>
      <c r="C444" s="117" t="s">
        <v>42</v>
      </c>
      <c r="D444" s="147" t="s">
        <v>1085</v>
      </c>
      <c r="E444" s="62" t="s">
        <v>1371</v>
      </c>
      <c r="F444" s="148" t="s">
        <v>1086</v>
      </c>
      <c r="G444" s="117" t="s">
        <v>138</v>
      </c>
      <c r="H444" s="118" t="s">
        <v>1502</v>
      </c>
      <c r="I444" s="117" t="s">
        <v>1464</v>
      </c>
      <c r="J444" s="76"/>
      <c r="K444" s="74">
        <v>1</v>
      </c>
      <c r="L444" s="67">
        <f t="shared" si="14"/>
        <v>1</v>
      </c>
      <c r="M444" s="94"/>
      <c r="N444" s="115">
        <v>16</v>
      </c>
      <c r="O444" s="116"/>
      <c r="P444" s="116">
        <v>1</v>
      </c>
      <c r="Q444" s="110"/>
      <c r="R444" s="145"/>
      <c r="S444" s="110"/>
      <c r="T444" s="115">
        <v>16</v>
      </c>
      <c r="U444" s="110"/>
      <c r="V444" s="101">
        <v>1</v>
      </c>
      <c r="W444" s="110"/>
      <c r="X444" s="115"/>
      <c r="Y444" s="110"/>
      <c r="Z444" s="101"/>
      <c r="AA444" s="110"/>
      <c r="AB444" s="145"/>
      <c r="AC444" s="110"/>
      <c r="AD444" s="70"/>
      <c r="AE444" s="68"/>
    </row>
    <row r="445" spans="1:31" ht="38.700000000000003" x14ac:dyDescent="0.55000000000000004">
      <c r="A445" s="153">
        <v>296</v>
      </c>
      <c r="B445" s="146" t="s">
        <v>933</v>
      </c>
      <c r="C445" s="117" t="s">
        <v>42</v>
      </c>
      <c r="D445" s="147" t="s">
        <v>1087</v>
      </c>
      <c r="E445" s="62" t="s">
        <v>1372</v>
      </c>
      <c r="F445" s="148" t="s">
        <v>1088</v>
      </c>
      <c r="G445" s="117" t="s">
        <v>138</v>
      </c>
      <c r="H445" s="118" t="s">
        <v>1502</v>
      </c>
      <c r="I445" s="117" t="s">
        <v>1465</v>
      </c>
      <c r="J445" s="76"/>
      <c r="K445" s="74">
        <v>1</v>
      </c>
      <c r="L445" s="67">
        <f t="shared" si="14"/>
        <v>1</v>
      </c>
      <c r="M445" s="94"/>
      <c r="N445" s="115">
        <v>16</v>
      </c>
      <c r="O445" s="116"/>
      <c r="P445" s="116">
        <v>1</v>
      </c>
      <c r="Q445" s="110"/>
      <c r="R445" s="145"/>
      <c r="S445" s="110"/>
      <c r="T445" s="115">
        <v>16</v>
      </c>
      <c r="U445" s="110"/>
      <c r="V445" s="101">
        <v>1</v>
      </c>
      <c r="W445" s="110"/>
      <c r="X445" s="115"/>
      <c r="Y445" s="110"/>
      <c r="Z445" s="101"/>
      <c r="AA445" s="110"/>
      <c r="AB445" s="145"/>
      <c r="AC445" s="110"/>
      <c r="AD445" s="70"/>
      <c r="AE445" s="68"/>
    </row>
    <row r="446" spans="1:31" ht="38.700000000000003" x14ac:dyDescent="0.55000000000000004">
      <c r="A446" s="153">
        <v>298</v>
      </c>
      <c r="B446" s="146" t="s">
        <v>933</v>
      </c>
      <c r="C446" s="117" t="s">
        <v>42</v>
      </c>
      <c r="D446" s="147" t="s">
        <v>1089</v>
      </c>
      <c r="E446" s="62" t="s">
        <v>1373</v>
      </c>
      <c r="F446" s="148" t="s">
        <v>1090</v>
      </c>
      <c r="G446" s="117" t="s">
        <v>138</v>
      </c>
      <c r="H446" s="118" t="s">
        <v>1502</v>
      </c>
      <c r="I446" s="117" t="s">
        <v>1466</v>
      </c>
      <c r="J446" s="76"/>
      <c r="K446" s="74">
        <v>1</v>
      </c>
      <c r="L446" s="67">
        <f t="shared" si="14"/>
        <v>1</v>
      </c>
      <c r="M446" s="94"/>
      <c r="N446" s="115">
        <v>16</v>
      </c>
      <c r="O446" s="116"/>
      <c r="P446" s="116">
        <v>1</v>
      </c>
      <c r="Q446" s="110"/>
      <c r="R446" s="145"/>
      <c r="S446" s="110"/>
      <c r="T446" s="115">
        <v>16</v>
      </c>
      <c r="U446" s="110"/>
      <c r="V446" s="101">
        <v>1</v>
      </c>
      <c r="W446" s="110"/>
      <c r="X446" s="115"/>
      <c r="Y446" s="110"/>
      <c r="Z446" s="101"/>
      <c r="AA446" s="110"/>
      <c r="AB446" s="145"/>
      <c r="AC446" s="110"/>
      <c r="AD446" s="70"/>
      <c r="AE446" s="68"/>
    </row>
    <row r="447" spans="1:31" ht="25.8" x14ac:dyDescent="0.55000000000000004">
      <c r="A447" s="153"/>
      <c r="B447" s="146"/>
      <c r="C447" s="62" t="s">
        <v>42</v>
      </c>
      <c r="D447" s="63" t="s">
        <v>973</v>
      </c>
      <c r="E447" s="62" t="s">
        <v>218</v>
      </c>
      <c r="F447" s="64" t="s">
        <v>47</v>
      </c>
      <c r="G447" s="62"/>
      <c r="H447" s="65" t="s">
        <v>1172</v>
      </c>
      <c r="I447" s="62" t="s">
        <v>1172</v>
      </c>
      <c r="J447" s="62"/>
      <c r="K447" s="66">
        <v>0</v>
      </c>
      <c r="L447" s="67" t="str">
        <f t="shared" si="14"/>
        <v/>
      </c>
      <c r="M447" s="94"/>
      <c r="N447" s="115">
        <v>1</v>
      </c>
      <c r="O447" s="116"/>
      <c r="P447" s="116"/>
      <c r="Q447" s="116"/>
      <c r="R447" s="115">
        <v>1</v>
      </c>
      <c r="S447" s="116"/>
      <c r="T447" s="115">
        <v>1</v>
      </c>
      <c r="U447" s="101"/>
      <c r="V447" s="101"/>
      <c r="W447" s="116"/>
      <c r="X447" s="115">
        <v>1</v>
      </c>
      <c r="Y447" s="101"/>
      <c r="Z447" s="101"/>
      <c r="AA447" s="110"/>
      <c r="AB447" s="145"/>
      <c r="AC447" s="110"/>
      <c r="AD447" s="70"/>
      <c r="AE447" s="68"/>
    </row>
    <row r="448" spans="1:31" x14ac:dyDescent="0.55000000000000004">
      <c r="A448" s="153"/>
      <c r="B448" s="146"/>
      <c r="C448" s="117" t="s">
        <v>42</v>
      </c>
      <c r="D448" s="86" t="s">
        <v>1091</v>
      </c>
      <c r="E448" s="117" t="s">
        <v>1092</v>
      </c>
      <c r="F448" s="148" t="s">
        <v>47</v>
      </c>
      <c r="G448" s="117"/>
      <c r="H448" s="118"/>
      <c r="I448" s="117"/>
      <c r="J448" s="117"/>
      <c r="K448" s="66"/>
      <c r="L448" s="67"/>
      <c r="M448" s="94"/>
      <c r="N448" s="115"/>
      <c r="O448" s="116"/>
      <c r="P448" s="116"/>
      <c r="Q448" s="110"/>
      <c r="R448" s="145"/>
      <c r="S448" s="110"/>
      <c r="T448" s="145"/>
      <c r="U448" s="101"/>
      <c r="V448" s="101"/>
      <c r="W448" s="110"/>
      <c r="X448" s="115"/>
      <c r="Y448" s="101"/>
      <c r="Z448" s="101"/>
      <c r="AA448" s="110"/>
      <c r="AB448" s="145"/>
      <c r="AC448" s="110"/>
      <c r="AD448" s="70"/>
      <c r="AE448" s="68"/>
    </row>
    <row r="449" spans="1:31" ht="38.700000000000003" x14ac:dyDescent="0.55000000000000004">
      <c r="A449" s="153">
        <v>299</v>
      </c>
      <c r="B449" s="146" t="s">
        <v>933</v>
      </c>
      <c r="C449" s="117" t="s">
        <v>42</v>
      </c>
      <c r="D449" s="147" t="s">
        <v>1093</v>
      </c>
      <c r="E449" s="117" t="s">
        <v>1094</v>
      </c>
      <c r="F449" s="148" t="s">
        <v>1095</v>
      </c>
      <c r="G449" s="118" t="s">
        <v>475</v>
      </c>
      <c r="H449" s="118" t="s">
        <v>1499</v>
      </c>
      <c r="I449" s="117" t="s">
        <v>1401</v>
      </c>
      <c r="J449" s="76"/>
      <c r="K449" s="74">
        <v>1</v>
      </c>
      <c r="L449" s="67">
        <f>IF(COUNT(O449,P449,Q449,S449,U449,V449,W449,Y449,AC449)&gt;0,SUM(O449,P449,Q449,S449,U449,V449,W449,Y449,AC449)/COUNT(O449,P449,Q449,S449,U449,V449,W449,Y449,AC449),"")</f>
        <v>1</v>
      </c>
      <c r="M449" s="94"/>
      <c r="N449" s="115">
        <v>12</v>
      </c>
      <c r="O449" s="116">
        <v>1</v>
      </c>
      <c r="P449" s="116"/>
      <c r="Q449" s="110"/>
      <c r="R449" s="145"/>
      <c r="S449" s="110"/>
      <c r="T449" s="145">
        <v>13</v>
      </c>
      <c r="U449" s="101"/>
      <c r="V449" s="101"/>
      <c r="W449" s="110"/>
      <c r="X449" s="115"/>
      <c r="Y449" s="101"/>
      <c r="Z449" s="101"/>
      <c r="AA449" s="110"/>
      <c r="AB449" s="145"/>
      <c r="AC449" s="110"/>
      <c r="AD449" s="70"/>
      <c r="AE449" s="68"/>
    </row>
    <row r="450" spans="1:31" x14ac:dyDescent="0.55000000000000004">
      <c r="A450" s="153"/>
      <c r="B450" s="146"/>
      <c r="C450" s="117" t="s">
        <v>42</v>
      </c>
      <c r="D450" s="86" t="s">
        <v>1096</v>
      </c>
      <c r="E450" s="117" t="s">
        <v>1097</v>
      </c>
      <c r="F450" s="148" t="s">
        <v>47</v>
      </c>
      <c r="G450" s="117"/>
      <c r="H450" s="118"/>
      <c r="I450" s="117"/>
      <c r="J450" s="117"/>
      <c r="K450" s="66"/>
      <c r="L450" s="67"/>
      <c r="M450" s="94"/>
      <c r="N450" s="115"/>
      <c r="O450" s="116"/>
      <c r="P450" s="116"/>
      <c r="Q450" s="110"/>
      <c r="R450" s="145"/>
      <c r="S450" s="110"/>
      <c r="T450" s="145"/>
      <c r="U450" s="101"/>
      <c r="V450" s="101"/>
      <c r="W450" s="110"/>
      <c r="X450" s="115"/>
      <c r="Y450" s="101"/>
      <c r="Z450" s="101"/>
      <c r="AA450" s="110"/>
      <c r="AB450" s="145"/>
      <c r="AC450" s="110"/>
      <c r="AD450" s="70"/>
      <c r="AE450" s="68"/>
    </row>
    <row r="451" spans="1:31" x14ac:dyDescent="0.55000000000000004">
      <c r="A451" s="153"/>
      <c r="B451" s="146"/>
      <c r="C451" s="117" t="s">
        <v>42</v>
      </c>
      <c r="D451" s="86" t="s">
        <v>1099</v>
      </c>
      <c r="E451" s="117" t="s">
        <v>220</v>
      </c>
      <c r="F451" s="148" t="s">
        <v>47</v>
      </c>
      <c r="G451" s="117"/>
      <c r="H451" s="118"/>
      <c r="I451" s="117"/>
      <c r="J451" s="117"/>
      <c r="K451" s="66"/>
      <c r="L451" s="67"/>
      <c r="M451" s="94"/>
      <c r="N451" s="115"/>
      <c r="O451" s="116"/>
      <c r="P451" s="116"/>
      <c r="Q451" s="110"/>
      <c r="R451" s="145"/>
      <c r="S451" s="110"/>
      <c r="T451" s="145"/>
      <c r="U451" s="101"/>
      <c r="V451" s="101"/>
      <c r="W451" s="110"/>
      <c r="X451" s="115"/>
      <c r="Y451" s="101"/>
      <c r="Z451" s="101"/>
      <c r="AA451" s="110"/>
      <c r="AB451" s="145"/>
      <c r="AC451" s="110"/>
      <c r="AD451" s="70"/>
      <c r="AE451" s="68"/>
    </row>
    <row r="452" spans="1:31" x14ac:dyDescent="0.55000000000000004">
      <c r="A452" s="153"/>
      <c r="B452" s="146"/>
      <c r="C452" s="117" t="s">
        <v>42</v>
      </c>
      <c r="D452" s="86" t="s">
        <v>1100</v>
      </c>
      <c r="E452" s="117" t="s">
        <v>1101</v>
      </c>
      <c r="F452" s="148" t="s">
        <v>47</v>
      </c>
      <c r="G452" s="117"/>
      <c r="H452" s="118"/>
      <c r="I452" s="117"/>
      <c r="J452" s="117"/>
      <c r="K452" s="66"/>
      <c r="L452" s="67"/>
      <c r="M452" s="94"/>
      <c r="N452" s="115"/>
      <c r="O452" s="116"/>
      <c r="P452" s="116"/>
      <c r="Q452" s="110"/>
      <c r="R452" s="145"/>
      <c r="S452" s="110"/>
      <c r="T452" s="145"/>
      <c r="U452" s="101"/>
      <c r="V452" s="101"/>
      <c r="W452" s="110"/>
      <c r="X452" s="115"/>
      <c r="Y452" s="101"/>
      <c r="Z452" s="101"/>
      <c r="AA452" s="110"/>
      <c r="AB452" s="145"/>
      <c r="AC452" s="110"/>
      <c r="AD452" s="70"/>
      <c r="AE452" s="68"/>
    </row>
    <row r="453" spans="1:31" ht="38.700000000000003" x14ac:dyDescent="0.55000000000000004">
      <c r="A453" s="153">
        <v>300</v>
      </c>
      <c r="B453" s="146" t="s">
        <v>933</v>
      </c>
      <c r="C453" s="117" t="s">
        <v>42</v>
      </c>
      <c r="D453" s="147" t="s">
        <v>1102</v>
      </c>
      <c r="E453" s="117" t="s">
        <v>1374</v>
      </c>
      <c r="F453" s="148" t="s">
        <v>1104</v>
      </c>
      <c r="G453" s="62" t="s">
        <v>155</v>
      </c>
      <c r="H453" s="118" t="s">
        <v>1503</v>
      </c>
      <c r="I453" s="117" t="s">
        <v>1290</v>
      </c>
      <c r="J453" s="76"/>
      <c r="K453" s="74">
        <v>1</v>
      </c>
      <c r="L453" s="67">
        <f>IF(COUNT(O453,P453,Q453,S453,U453,V453,W453,Y453,AC453)&gt;0,SUM(O453,P453,Q453,S453,U453,V453,W453,Y453,AC453)/COUNT(O453,P453,Q453,S453,U453,V453,W453,Y453,AC453),"")</f>
        <v>1</v>
      </c>
      <c r="M453" s="94"/>
      <c r="N453" s="115">
        <v>8</v>
      </c>
      <c r="O453" s="116">
        <v>1</v>
      </c>
      <c r="P453" s="116"/>
      <c r="Q453" s="110"/>
      <c r="R453" s="145"/>
      <c r="S453" s="110"/>
      <c r="T453" s="145">
        <v>9</v>
      </c>
      <c r="U453" s="101">
        <v>1</v>
      </c>
      <c r="V453" s="101"/>
      <c r="W453" s="110"/>
      <c r="X453" s="115"/>
      <c r="Y453" s="101"/>
      <c r="Z453" s="101"/>
      <c r="AA453" s="110"/>
      <c r="AB453" s="145"/>
      <c r="AC453" s="110"/>
      <c r="AD453" s="70"/>
      <c r="AE453" s="68"/>
    </row>
    <row r="454" spans="1:31" x14ac:dyDescent="0.55000000000000004">
      <c r="A454" s="153"/>
      <c r="B454" s="146"/>
      <c r="C454" s="117" t="s">
        <v>42</v>
      </c>
      <c r="D454" s="147" t="s">
        <v>1103</v>
      </c>
      <c r="E454" s="117" t="s">
        <v>46</v>
      </c>
      <c r="F454" s="148"/>
      <c r="G454" s="62"/>
      <c r="H454" s="118"/>
      <c r="I454" s="117"/>
      <c r="J454" s="76"/>
      <c r="K454" s="74"/>
      <c r="L454" s="67"/>
      <c r="M454" s="94"/>
      <c r="N454" s="115"/>
      <c r="O454" s="116"/>
      <c r="P454" s="116"/>
      <c r="Q454" s="110"/>
      <c r="R454" s="145"/>
      <c r="S454" s="110"/>
      <c r="T454" s="145"/>
      <c r="U454" s="101"/>
      <c r="V454" s="101"/>
      <c r="W454" s="110"/>
      <c r="X454" s="115"/>
      <c r="Y454" s="101"/>
      <c r="Z454" s="101"/>
      <c r="AA454" s="110"/>
      <c r="AB454" s="145"/>
      <c r="AC454" s="110"/>
      <c r="AD454" s="70"/>
      <c r="AE454" s="68"/>
    </row>
    <row r="455" spans="1:31" ht="38.700000000000003" x14ac:dyDescent="0.55000000000000004">
      <c r="A455" s="153">
        <v>302</v>
      </c>
      <c r="B455" s="146" t="s">
        <v>933</v>
      </c>
      <c r="C455" s="117" t="s">
        <v>42</v>
      </c>
      <c r="D455" s="147" t="s">
        <v>1105</v>
      </c>
      <c r="E455" s="117" t="s">
        <v>1375</v>
      </c>
      <c r="F455" s="148" t="s">
        <v>1106</v>
      </c>
      <c r="G455" s="62" t="s">
        <v>155</v>
      </c>
      <c r="H455" s="118" t="s">
        <v>1504</v>
      </c>
      <c r="I455" s="117" t="s">
        <v>1344</v>
      </c>
      <c r="J455" s="76"/>
      <c r="K455" s="74">
        <v>1</v>
      </c>
      <c r="L455" s="67">
        <f>IF(COUNT(O455,P455,Q455,S455,U455,V455,W455,Y455,AC455)&gt;0,SUM(O455,P455,Q455,S455,U455,V455,W455,Y455,AC455)/COUNT(O455,P455,Q455,S455,U455,V455,W455,Y455,AC455),"")</f>
        <v>1</v>
      </c>
      <c r="M455" s="94"/>
      <c r="N455" s="115">
        <v>10</v>
      </c>
      <c r="O455" s="116"/>
      <c r="P455" s="116">
        <v>1</v>
      </c>
      <c r="Q455" s="110"/>
      <c r="R455" s="145"/>
      <c r="S455" s="110"/>
      <c r="T455" s="145">
        <v>11</v>
      </c>
      <c r="U455" s="101"/>
      <c r="V455" s="101">
        <v>1</v>
      </c>
      <c r="W455" s="110"/>
      <c r="X455" s="115"/>
      <c r="Y455" s="101"/>
      <c r="Z455" s="101"/>
      <c r="AA455" s="110"/>
      <c r="AB455" s="145"/>
      <c r="AC455" s="110"/>
      <c r="AD455" s="70"/>
      <c r="AE455" s="68"/>
    </row>
    <row r="456" spans="1:31" x14ac:dyDescent="0.55000000000000004">
      <c r="A456" s="153"/>
      <c r="B456" s="146"/>
      <c r="C456" s="117" t="s">
        <v>42</v>
      </c>
      <c r="D456" s="86" t="s">
        <v>1107</v>
      </c>
      <c r="E456" s="117" t="s">
        <v>234</v>
      </c>
      <c r="F456" s="148" t="s">
        <v>47</v>
      </c>
      <c r="G456" s="117"/>
      <c r="H456" s="118"/>
      <c r="I456" s="117"/>
      <c r="J456" s="117"/>
      <c r="K456" s="66"/>
      <c r="L456" s="67"/>
      <c r="M456" s="94"/>
      <c r="N456" s="115"/>
      <c r="O456" s="116"/>
      <c r="P456" s="116"/>
      <c r="Q456" s="110"/>
      <c r="R456" s="145"/>
      <c r="S456" s="110"/>
      <c r="T456" s="145"/>
      <c r="U456" s="101"/>
      <c r="V456" s="101"/>
      <c r="W456" s="110"/>
      <c r="X456" s="115"/>
      <c r="Y456" s="101"/>
      <c r="Z456" s="101"/>
      <c r="AA456" s="110"/>
      <c r="AB456" s="145"/>
      <c r="AC456" s="110"/>
      <c r="AD456" s="70"/>
      <c r="AE456" s="68"/>
    </row>
    <row r="457" spans="1:31" ht="38.700000000000003" x14ac:dyDescent="0.55000000000000004">
      <c r="A457" s="153">
        <v>304</v>
      </c>
      <c r="B457" s="146" t="s">
        <v>933</v>
      </c>
      <c r="C457" s="117" t="s">
        <v>42</v>
      </c>
      <c r="D457" s="147" t="s">
        <v>1108</v>
      </c>
      <c r="E457" s="117" t="s">
        <v>1376</v>
      </c>
      <c r="F457" s="148" t="s">
        <v>1110</v>
      </c>
      <c r="G457" s="62" t="s">
        <v>155</v>
      </c>
      <c r="H457" s="118" t="s">
        <v>1503</v>
      </c>
      <c r="I457" s="117" t="s">
        <v>1291</v>
      </c>
      <c r="J457" s="76"/>
      <c r="K457" s="74">
        <v>1</v>
      </c>
      <c r="L457" s="67">
        <f>IF(COUNT(O457,P457,Q457,S457,U457,V457,W457,Y457,AC457)&gt;0,SUM(O457,P457,Q457,S457,U457,V457,W457,Y457,AC457)/COUNT(O457,P457,Q457,S457,U457,V457,W457,Y457,AC457),"")</f>
        <v>1</v>
      </c>
      <c r="M457" s="94"/>
      <c r="N457" s="115">
        <v>8</v>
      </c>
      <c r="O457" s="116">
        <v>1</v>
      </c>
      <c r="P457" s="116"/>
      <c r="Q457" s="110"/>
      <c r="R457" s="145"/>
      <c r="S457" s="110"/>
      <c r="T457" s="145">
        <v>9</v>
      </c>
      <c r="U457" s="101">
        <v>1</v>
      </c>
      <c r="V457" s="101"/>
      <c r="W457" s="110"/>
      <c r="X457" s="115"/>
      <c r="Y457" s="101"/>
      <c r="Z457" s="101"/>
      <c r="AA457" s="110"/>
      <c r="AB457" s="145"/>
      <c r="AC457" s="110"/>
      <c r="AD457" s="70"/>
      <c r="AE457" s="68"/>
    </row>
    <row r="458" spans="1:31" ht="38.700000000000003" x14ac:dyDescent="0.55000000000000004">
      <c r="A458" s="153">
        <v>305</v>
      </c>
      <c r="B458" s="146" t="s">
        <v>933</v>
      </c>
      <c r="C458" s="117" t="s">
        <v>42</v>
      </c>
      <c r="D458" s="147" t="s">
        <v>1109</v>
      </c>
      <c r="E458" s="117" t="s">
        <v>1377</v>
      </c>
      <c r="F458" s="148" t="s">
        <v>1111</v>
      </c>
      <c r="G458" s="62" t="s">
        <v>155</v>
      </c>
      <c r="H458" s="118" t="s">
        <v>1504</v>
      </c>
      <c r="I458" s="117" t="s">
        <v>1345</v>
      </c>
      <c r="J458" s="76"/>
      <c r="K458" s="74">
        <v>1</v>
      </c>
      <c r="L458" s="67">
        <f>IF(COUNT(O458,P458,Q458,S458,U458,V458,W458,Y458,AC458)&gt;0,SUM(O458,P458,Q458,S458,U458,V458,W458,Y458,AC458)/COUNT(O458,P458,Q458,S458,U458,V458,W458,Y458,AC458),"")</f>
        <v>1</v>
      </c>
      <c r="M458" s="94"/>
      <c r="N458" s="115">
        <v>10</v>
      </c>
      <c r="O458" s="116"/>
      <c r="P458" s="116">
        <v>1</v>
      </c>
      <c r="Q458" s="110"/>
      <c r="R458" s="145"/>
      <c r="S458" s="110"/>
      <c r="T458" s="145">
        <v>11</v>
      </c>
      <c r="U458" s="101"/>
      <c r="V458" s="101">
        <v>1</v>
      </c>
      <c r="W458" s="110"/>
      <c r="X458" s="115"/>
      <c r="Y458" s="101"/>
      <c r="Z458" s="101"/>
      <c r="AA458" s="110"/>
      <c r="AB458" s="145"/>
      <c r="AC458" s="110"/>
      <c r="AD458" s="70"/>
      <c r="AE458" s="68"/>
    </row>
    <row r="459" spans="1:31" x14ac:dyDescent="0.55000000000000004">
      <c r="A459" s="153"/>
      <c r="B459" s="146"/>
      <c r="C459" s="117" t="s">
        <v>42</v>
      </c>
      <c r="D459" s="86" t="s">
        <v>1112</v>
      </c>
      <c r="E459" s="117" t="s">
        <v>242</v>
      </c>
      <c r="F459" s="148" t="s">
        <v>47</v>
      </c>
      <c r="G459" s="117"/>
      <c r="H459" s="118"/>
      <c r="I459" s="117"/>
      <c r="J459" s="117"/>
      <c r="K459" s="66"/>
      <c r="L459" s="67"/>
      <c r="M459" s="94"/>
      <c r="N459" s="115"/>
      <c r="O459" s="116"/>
      <c r="P459" s="116"/>
      <c r="Q459" s="110"/>
      <c r="R459" s="145"/>
      <c r="S459" s="110"/>
      <c r="T459" s="145"/>
      <c r="U459" s="101"/>
      <c r="V459" s="101"/>
      <c r="W459" s="110"/>
      <c r="X459" s="115"/>
      <c r="Y459" s="101"/>
      <c r="Z459" s="101"/>
      <c r="AA459" s="110"/>
      <c r="AB459" s="145"/>
      <c r="AC459" s="110"/>
      <c r="AD459" s="70"/>
      <c r="AE459" s="68"/>
    </row>
    <row r="460" spans="1:31" ht="38.700000000000003" x14ac:dyDescent="0.55000000000000004">
      <c r="A460" s="153">
        <v>306</v>
      </c>
      <c r="B460" s="146" t="s">
        <v>933</v>
      </c>
      <c r="C460" s="117" t="s">
        <v>42</v>
      </c>
      <c r="D460" s="147" t="s">
        <v>1113</v>
      </c>
      <c r="E460" s="117" t="s">
        <v>1378</v>
      </c>
      <c r="F460" s="148" t="s">
        <v>1115</v>
      </c>
      <c r="G460" s="62" t="s">
        <v>155</v>
      </c>
      <c r="H460" s="118" t="s">
        <v>1503</v>
      </c>
      <c r="I460" s="117" t="s">
        <v>1305</v>
      </c>
      <c r="J460" s="76"/>
      <c r="K460" s="74">
        <v>1</v>
      </c>
      <c r="L460" s="67">
        <f t="shared" ref="L460:L491" si="15">IF(COUNT(O460,P460,Q460,S460,U460,V460,W460,Y460,AC460)&gt;0,SUM(O460,P460,Q460,S460,U460,V460,W460,Y460,AC460)/COUNT(O460,P460,Q460,S460,U460,V460,W460,Y460,AC460),"")</f>
        <v>1</v>
      </c>
      <c r="M460" s="94"/>
      <c r="N460" s="115">
        <v>8</v>
      </c>
      <c r="O460" s="116">
        <v>1</v>
      </c>
      <c r="P460" s="116"/>
      <c r="Q460" s="110"/>
      <c r="R460" s="145"/>
      <c r="S460" s="110"/>
      <c r="T460" s="145">
        <v>9</v>
      </c>
      <c r="U460" s="101">
        <v>1</v>
      </c>
      <c r="V460" s="101"/>
      <c r="W460" s="110"/>
      <c r="X460" s="115"/>
      <c r="Y460" s="101"/>
      <c r="Z460" s="101"/>
      <c r="AA460" s="110"/>
      <c r="AB460" s="145"/>
      <c r="AC460" s="110"/>
      <c r="AD460" s="70"/>
      <c r="AE460" s="68"/>
    </row>
    <row r="461" spans="1:31" ht="38.700000000000003" x14ac:dyDescent="0.55000000000000004">
      <c r="A461" s="153">
        <v>307</v>
      </c>
      <c r="B461" s="146" t="s">
        <v>933</v>
      </c>
      <c r="C461" s="117" t="s">
        <v>42</v>
      </c>
      <c r="D461" s="147" t="s">
        <v>1114</v>
      </c>
      <c r="E461" s="117" t="s">
        <v>1379</v>
      </c>
      <c r="F461" s="148" t="s">
        <v>1116</v>
      </c>
      <c r="G461" s="62" t="s">
        <v>155</v>
      </c>
      <c r="H461" s="118" t="s">
        <v>1504</v>
      </c>
      <c r="I461" s="117" t="s">
        <v>1346</v>
      </c>
      <c r="J461" s="76"/>
      <c r="K461" s="74">
        <v>1</v>
      </c>
      <c r="L461" s="67">
        <f t="shared" si="15"/>
        <v>1</v>
      </c>
      <c r="M461" s="94"/>
      <c r="N461" s="115">
        <v>10</v>
      </c>
      <c r="O461" s="116"/>
      <c r="P461" s="116">
        <v>1</v>
      </c>
      <c r="Q461" s="110"/>
      <c r="R461" s="145"/>
      <c r="S461" s="110"/>
      <c r="T461" s="145">
        <v>11</v>
      </c>
      <c r="U461" s="101"/>
      <c r="V461" s="101">
        <v>1</v>
      </c>
      <c r="W461" s="110"/>
      <c r="X461" s="115"/>
      <c r="Y461" s="101"/>
      <c r="Z461" s="101"/>
      <c r="AA461" s="110"/>
      <c r="AB461" s="145"/>
      <c r="AC461" s="110"/>
      <c r="AD461" s="70"/>
      <c r="AE461" s="68"/>
    </row>
    <row r="462" spans="1:31" s="60" customFormat="1" ht="18.3" x14ac:dyDescent="0.55000000000000004">
      <c r="A462" s="54"/>
      <c r="B462" s="54"/>
      <c r="C462" s="55" t="s">
        <v>827</v>
      </c>
      <c r="D462" s="56"/>
      <c r="E462" s="57"/>
      <c r="F462" s="57"/>
      <c r="G462" s="58"/>
      <c r="H462" s="58" t="s">
        <v>1172</v>
      </c>
      <c r="I462" s="58"/>
      <c r="J462" s="57"/>
      <c r="K462" s="57"/>
      <c r="L462" s="57" t="str">
        <f t="shared" si="15"/>
        <v/>
      </c>
      <c r="M462" s="57"/>
      <c r="N462" s="127"/>
      <c r="O462" s="57"/>
      <c r="P462" s="57"/>
      <c r="Q462" s="57"/>
      <c r="R462" s="127"/>
      <c r="S462" s="57"/>
      <c r="T462" s="127"/>
      <c r="U462" s="57"/>
      <c r="V462" s="57"/>
      <c r="W462" s="57"/>
      <c r="X462" s="127"/>
      <c r="Y462" s="57"/>
      <c r="Z462" s="57"/>
      <c r="AA462" s="128"/>
      <c r="AB462" s="57"/>
      <c r="AC462" s="128"/>
      <c r="AD462" s="59"/>
      <c r="AE462" s="87"/>
    </row>
    <row r="463" spans="1:31" x14ac:dyDescent="0.55000000000000004">
      <c r="B463" s="96"/>
      <c r="C463" s="62" t="s">
        <v>42</v>
      </c>
      <c r="D463" s="63" t="s">
        <v>828</v>
      </c>
      <c r="E463" s="62" t="s">
        <v>829</v>
      </c>
      <c r="F463" s="64" t="s">
        <v>43</v>
      </c>
      <c r="G463" s="62"/>
      <c r="H463" s="65" t="s">
        <v>1172</v>
      </c>
      <c r="I463" s="62"/>
      <c r="J463" s="62"/>
      <c r="K463" s="66">
        <v>0</v>
      </c>
      <c r="L463" s="67" t="str">
        <f t="shared" si="15"/>
        <v/>
      </c>
      <c r="M463" s="94"/>
      <c r="N463" s="115">
        <v>1</v>
      </c>
      <c r="O463" s="116"/>
      <c r="P463" s="116"/>
      <c r="Q463" s="116"/>
      <c r="R463" s="115">
        <v>1</v>
      </c>
      <c r="S463" s="116"/>
      <c r="T463" s="115">
        <v>1</v>
      </c>
      <c r="U463" s="101"/>
      <c r="V463" s="101"/>
      <c r="W463" s="116"/>
      <c r="X463" s="115">
        <v>1</v>
      </c>
      <c r="Y463" s="101"/>
      <c r="Z463" s="101"/>
      <c r="AA463" s="110"/>
      <c r="AB463" s="145">
        <v>1</v>
      </c>
      <c r="AC463" s="110"/>
      <c r="AD463" s="70"/>
    </row>
    <row r="464" spans="1:31" ht="38.700000000000003" x14ac:dyDescent="0.55000000000000004">
      <c r="A464" s="61">
        <v>76</v>
      </c>
      <c r="B464" s="96"/>
      <c r="C464" s="62" t="s">
        <v>42</v>
      </c>
      <c r="D464" s="63" t="s">
        <v>830</v>
      </c>
      <c r="E464" s="62" t="s">
        <v>831</v>
      </c>
      <c r="F464" s="64" t="s">
        <v>47</v>
      </c>
      <c r="G464" s="62" t="s">
        <v>155</v>
      </c>
      <c r="H464" s="65" t="s">
        <v>1505</v>
      </c>
      <c r="I464" s="62" t="s">
        <v>832</v>
      </c>
      <c r="J464" s="62"/>
      <c r="K464" s="66">
        <v>1</v>
      </c>
      <c r="L464" s="67">
        <f t="shared" si="15"/>
        <v>1</v>
      </c>
      <c r="M464" s="94"/>
      <c r="N464" s="115">
        <v>3</v>
      </c>
      <c r="O464" s="116">
        <v>1</v>
      </c>
      <c r="P464" s="116">
        <v>1</v>
      </c>
      <c r="Q464" s="116">
        <v>1</v>
      </c>
      <c r="R464" s="115">
        <v>1</v>
      </c>
      <c r="S464" s="116"/>
      <c r="T464" s="115">
        <v>4</v>
      </c>
      <c r="U464" s="116">
        <v>1</v>
      </c>
      <c r="V464" s="116">
        <v>1</v>
      </c>
      <c r="W464" s="116">
        <v>1</v>
      </c>
      <c r="X464" s="115">
        <v>1</v>
      </c>
      <c r="Y464" s="116"/>
      <c r="Z464" s="116"/>
      <c r="AA464" s="110"/>
      <c r="AB464" s="145">
        <v>1</v>
      </c>
      <c r="AC464" s="110"/>
      <c r="AD464" s="70"/>
    </row>
    <row r="465" spans="1:31" ht="38.700000000000003" x14ac:dyDescent="0.55000000000000004">
      <c r="A465" s="61">
        <v>77</v>
      </c>
      <c r="B465" s="96"/>
      <c r="C465" s="62" t="s">
        <v>42</v>
      </c>
      <c r="D465" s="63" t="s">
        <v>833</v>
      </c>
      <c r="E465" s="62" t="s">
        <v>834</v>
      </c>
      <c r="F465" s="64" t="s">
        <v>47</v>
      </c>
      <c r="G465" s="62" t="s">
        <v>155</v>
      </c>
      <c r="H465" s="65" t="s">
        <v>1505</v>
      </c>
      <c r="I465" s="62" t="s">
        <v>832</v>
      </c>
      <c r="J465" s="62"/>
      <c r="K465" s="66">
        <v>1</v>
      </c>
      <c r="L465" s="67">
        <f t="shared" si="15"/>
        <v>1</v>
      </c>
      <c r="M465" s="94"/>
      <c r="N465" s="115">
        <v>3</v>
      </c>
      <c r="O465" s="116">
        <v>1</v>
      </c>
      <c r="P465" s="116">
        <v>1</v>
      </c>
      <c r="Q465" s="116">
        <v>1</v>
      </c>
      <c r="R465" s="115">
        <v>1</v>
      </c>
      <c r="S465" s="116"/>
      <c r="T465" s="115">
        <v>4</v>
      </c>
      <c r="U465" s="101">
        <v>1</v>
      </c>
      <c r="V465" s="101">
        <v>1</v>
      </c>
      <c r="W465" s="116">
        <v>1</v>
      </c>
      <c r="X465" s="115">
        <v>1</v>
      </c>
      <c r="Y465" s="101"/>
      <c r="Z465" s="101"/>
      <c r="AA465" s="110"/>
      <c r="AB465" s="145">
        <v>1</v>
      </c>
      <c r="AC465" s="110"/>
      <c r="AD465" s="70"/>
    </row>
    <row r="466" spans="1:31" ht="38.700000000000003" x14ac:dyDescent="0.55000000000000004">
      <c r="A466" s="61">
        <v>143</v>
      </c>
      <c r="B466" s="96"/>
      <c r="C466" s="62" t="s">
        <v>42</v>
      </c>
      <c r="D466" s="63" t="s">
        <v>835</v>
      </c>
      <c r="E466" s="62" t="s">
        <v>836</v>
      </c>
      <c r="F466" s="64" t="s">
        <v>47</v>
      </c>
      <c r="G466" s="62" t="s">
        <v>155</v>
      </c>
      <c r="H466" s="65" t="s">
        <v>1505</v>
      </c>
      <c r="I466" s="62" t="s">
        <v>837</v>
      </c>
      <c r="J466" s="62"/>
      <c r="K466" s="66">
        <v>1</v>
      </c>
      <c r="L466" s="67">
        <f t="shared" si="15"/>
        <v>1</v>
      </c>
      <c r="M466" s="94"/>
      <c r="N466" s="115">
        <v>3</v>
      </c>
      <c r="O466" s="116">
        <v>1</v>
      </c>
      <c r="P466" s="116">
        <v>1</v>
      </c>
      <c r="Q466" s="116">
        <v>1</v>
      </c>
      <c r="R466" s="115">
        <v>1</v>
      </c>
      <c r="S466" s="116"/>
      <c r="T466" s="115">
        <v>4</v>
      </c>
      <c r="U466" s="116">
        <v>1</v>
      </c>
      <c r="V466" s="116">
        <v>1</v>
      </c>
      <c r="W466" s="116">
        <v>1</v>
      </c>
      <c r="X466" s="115"/>
      <c r="Y466" s="116"/>
      <c r="Z466" s="116"/>
      <c r="AA466" s="110"/>
      <c r="AB466" s="145"/>
      <c r="AC466" s="110"/>
      <c r="AD466" s="70"/>
    </row>
    <row r="467" spans="1:31" ht="38.700000000000003" x14ac:dyDescent="0.55000000000000004">
      <c r="A467" s="61">
        <v>144</v>
      </c>
      <c r="B467" s="96"/>
      <c r="C467" s="62" t="s">
        <v>42</v>
      </c>
      <c r="D467" s="63" t="s">
        <v>838</v>
      </c>
      <c r="E467" s="62" t="s">
        <v>839</v>
      </c>
      <c r="F467" s="64" t="s">
        <v>47</v>
      </c>
      <c r="G467" s="62" t="s">
        <v>155</v>
      </c>
      <c r="H467" s="65" t="s">
        <v>1505</v>
      </c>
      <c r="I467" s="62" t="s">
        <v>837</v>
      </c>
      <c r="J467" s="62"/>
      <c r="K467" s="66">
        <v>1</v>
      </c>
      <c r="L467" s="67">
        <f t="shared" si="15"/>
        <v>1</v>
      </c>
      <c r="M467" s="94"/>
      <c r="N467" s="115">
        <v>3</v>
      </c>
      <c r="O467" s="116">
        <v>1</v>
      </c>
      <c r="P467" s="116">
        <v>1</v>
      </c>
      <c r="Q467" s="116">
        <v>1</v>
      </c>
      <c r="R467" s="115">
        <v>1</v>
      </c>
      <c r="S467" s="116"/>
      <c r="T467" s="115">
        <v>4</v>
      </c>
      <c r="U467" s="116">
        <v>1</v>
      </c>
      <c r="V467" s="116">
        <v>1</v>
      </c>
      <c r="W467" s="116">
        <v>1</v>
      </c>
      <c r="X467" s="115"/>
      <c r="Y467" s="116"/>
      <c r="Z467" s="116"/>
      <c r="AA467" s="110"/>
      <c r="AB467" s="145"/>
      <c r="AC467" s="110"/>
      <c r="AD467" s="70"/>
    </row>
    <row r="468" spans="1:31" ht="38.700000000000003" x14ac:dyDescent="0.55000000000000004">
      <c r="A468" s="61">
        <v>118</v>
      </c>
      <c r="B468" s="96"/>
      <c r="C468" s="62" t="s">
        <v>42</v>
      </c>
      <c r="D468" s="63" t="s">
        <v>840</v>
      </c>
      <c r="E468" s="62" t="s">
        <v>841</v>
      </c>
      <c r="F468" s="64" t="s">
        <v>47</v>
      </c>
      <c r="G468" s="62" t="s">
        <v>155</v>
      </c>
      <c r="H468" s="65" t="s">
        <v>1505</v>
      </c>
      <c r="I468" s="62" t="s">
        <v>842</v>
      </c>
      <c r="J468" s="62"/>
      <c r="K468" s="66">
        <v>1</v>
      </c>
      <c r="L468" s="67">
        <f t="shared" si="15"/>
        <v>1</v>
      </c>
      <c r="M468" s="94"/>
      <c r="N468" s="115">
        <v>3</v>
      </c>
      <c r="O468" s="116">
        <v>1</v>
      </c>
      <c r="P468" s="116">
        <v>1</v>
      </c>
      <c r="Q468" s="116">
        <v>1</v>
      </c>
      <c r="R468" s="115">
        <v>1</v>
      </c>
      <c r="S468" s="116"/>
      <c r="T468" s="115">
        <v>4</v>
      </c>
      <c r="U468" s="116">
        <v>1</v>
      </c>
      <c r="V468" s="116">
        <v>1</v>
      </c>
      <c r="W468" s="116">
        <v>1</v>
      </c>
      <c r="X468" s="115"/>
      <c r="Y468" s="116"/>
      <c r="Z468" s="116"/>
      <c r="AA468" s="110"/>
      <c r="AB468" s="145"/>
      <c r="AC468" s="110"/>
      <c r="AD468" s="70"/>
    </row>
    <row r="469" spans="1:31" ht="38.700000000000003" x14ac:dyDescent="0.55000000000000004">
      <c r="A469" s="61">
        <v>122</v>
      </c>
      <c r="B469" s="96"/>
      <c r="C469" s="62" t="s">
        <v>42</v>
      </c>
      <c r="D469" s="63" t="s">
        <v>843</v>
      </c>
      <c r="E469" s="62" t="s">
        <v>844</v>
      </c>
      <c r="F469" s="64" t="s">
        <v>47</v>
      </c>
      <c r="G469" s="62" t="s">
        <v>155</v>
      </c>
      <c r="H469" s="65" t="s">
        <v>1505</v>
      </c>
      <c r="I469" s="62" t="s">
        <v>842</v>
      </c>
      <c r="J469" s="62"/>
      <c r="K469" s="66">
        <v>1</v>
      </c>
      <c r="L469" s="67">
        <f t="shared" si="15"/>
        <v>1</v>
      </c>
      <c r="M469" s="94"/>
      <c r="N469" s="115">
        <v>3</v>
      </c>
      <c r="O469" s="116">
        <v>1</v>
      </c>
      <c r="P469" s="116">
        <v>1</v>
      </c>
      <c r="Q469" s="116">
        <v>1</v>
      </c>
      <c r="R469" s="115">
        <v>1</v>
      </c>
      <c r="S469" s="116"/>
      <c r="T469" s="115">
        <v>4</v>
      </c>
      <c r="U469" s="116">
        <v>1</v>
      </c>
      <c r="V469" s="116">
        <v>1</v>
      </c>
      <c r="W469" s="116">
        <v>1</v>
      </c>
      <c r="X469" s="115"/>
      <c r="Y469" s="116"/>
      <c r="Z469" s="116"/>
      <c r="AA469" s="110"/>
      <c r="AB469" s="145"/>
      <c r="AC469" s="110"/>
      <c r="AD469" s="70"/>
    </row>
    <row r="470" spans="1:31" ht="38.700000000000003" x14ac:dyDescent="0.55000000000000004">
      <c r="A470" s="61">
        <v>123</v>
      </c>
      <c r="B470" s="96"/>
      <c r="C470" s="62" t="s">
        <v>42</v>
      </c>
      <c r="D470" s="63" t="s">
        <v>845</v>
      </c>
      <c r="E470" s="62" t="s">
        <v>846</v>
      </c>
      <c r="F470" s="64" t="s">
        <v>47</v>
      </c>
      <c r="G470" s="62" t="s">
        <v>155</v>
      </c>
      <c r="H470" s="65" t="s">
        <v>1505</v>
      </c>
      <c r="I470" s="62" t="s">
        <v>842</v>
      </c>
      <c r="J470" s="62"/>
      <c r="K470" s="66">
        <v>1</v>
      </c>
      <c r="L470" s="67">
        <f t="shared" si="15"/>
        <v>1</v>
      </c>
      <c r="M470" s="94"/>
      <c r="N470" s="115">
        <v>3</v>
      </c>
      <c r="O470" s="116">
        <v>1</v>
      </c>
      <c r="P470" s="116">
        <v>1</v>
      </c>
      <c r="Q470" s="116">
        <v>1</v>
      </c>
      <c r="R470" s="115">
        <v>1</v>
      </c>
      <c r="S470" s="116"/>
      <c r="T470" s="115">
        <v>4</v>
      </c>
      <c r="U470" s="116">
        <v>1</v>
      </c>
      <c r="V470" s="116">
        <v>1</v>
      </c>
      <c r="W470" s="116">
        <v>1</v>
      </c>
      <c r="X470" s="115"/>
      <c r="Y470" s="116"/>
      <c r="Z470" s="116"/>
      <c r="AA470" s="110"/>
      <c r="AB470" s="145"/>
      <c r="AC470" s="110"/>
      <c r="AD470" s="70"/>
    </row>
    <row r="471" spans="1:31" ht="38.700000000000003" x14ac:dyDescent="0.55000000000000004">
      <c r="A471" s="61">
        <v>124</v>
      </c>
      <c r="B471" s="96"/>
      <c r="C471" s="62" t="s">
        <v>42</v>
      </c>
      <c r="D471" s="63" t="s">
        <v>847</v>
      </c>
      <c r="E471" s="62" t="s">
        <v>848</v>
      </c>
      <c r="F471" s="64" t="s">
        <v>47</v>
      </c>
      <c r="G471" s="62" t="s">
        <v>155</v>
      </c>
      <c r="H471" s="65" t="s">
        <v>1505</v>
      </c>
      <c r="I471" s="62" t="s">
        <v>842</v>
      </c>
      <c r="J471" s="62"/>
      <c r="K471" s="66">
        <v>1</v>
      </c>
      <c r="L471" s="67">
        <f t="shared" si="15"/>
        <v>1</v>
      </c>
      <c r="M471" s="94"/>
      <c r="N471" s="115">
        <v>3</v>
      </c>
      <c r="O471" s="116">
        <v>1</v>
      </c>
      <c r="P471" s="116">
        <v>1</v>
      </c>
      <c r="Q471" s="116">
        <v>1</v>
      </c>
      <c r="R471" s="115">
        <v>1</v>
      </c>
      <c r="S471" s="116"/>
      <c r="T471" s="115">
        <v>4</v>
      </c>
      <c r="U471" s="116">
        <v>1</v>
      </c>
      <c r="V471" s="116">
        <v>1</v>
      </c>
      <c r="W471" s="116">
        <v>1</v>
      </c>
      <c r="X471" s="115"/>
      <c r="Y471" s="116"/>
      <c r="Z471" s="116"/>
      <c r="AA471" s="110"/>
      <c r="AB471" s="145"/>
      <c r="AC471" s="110"/>
      <c r="AD471" s="70"/>
    </row>
    <row r="472" spans="1:31" ht="25.8" x14ac:dyDescent="0.55000000000000004">
      <c r="B472" s="96"/>
      <c r="C472" s="62" t="s">
        <v>42</v>
      </c>
      <c r="D472" s="63" t="s">
        <v>849</v>
      </c>
      <c r="E472" s="62" t="s">
        <v>850</v>
      </c>
      <c r="F472" s="64" t="s">
        <v>43</v>
      </c>
      <c r="G472" s="62"/>
      <c r="H472" s="65" t="s">
        <v>1172</v>
      </c>
      <c r="I472" s="62"/>
      <c r="J472" s="62"/>
      <c r="K472" s="66">
        <v>1</v>
      </c>
      <c r="L472" s="67" t="str">
        <f t="shared" si="15"/>
        <v/>
      </c>
      <c r="M472" s="94"/>
      <c r="N472" s="115">
        <v>1</v>
      </c>
      <c r="O472" s="116"/>
      <c r="P472" s="116"/>
      <c r="Q472" s="116"/>
      <c r="R472" s="115">
        <v>1</v>
      </c>
      <c r="S472" s="116"/>
      <c r="T472" s="115">
        <v>1</v>
      </c>
      <c r="U472" s="101"/>
      <c r="V472" s="101"/>
      <c r="W472" s="116"/>
      <c r="X472" s="115">
        <v>1</v>
      </c>
      <c r="Y472" s="101"/>
      <c r="Z472" s="101"/>
      <c r="AA472" s="110"/>
      <c r="AB472" s="145">
        <v>1</v>
      </c>
      <c r="AC472" s="110"/>
      <c r="AD472" s="70"/>
    </row>
    <row r="473" spans="1:31" ht="38.700000000000003" x14ac:dyDescent="0.55000000000000004">
      <c r="A473" s="69">
        <v>125</v>
      </c>
      <c r="B473" s="97"/>
      <c r="C473" s="62" t="s">
        <v>42</v>
      </c>
      <c r="D473" s="63" t="s">
        <v>851</v>
      </c>
      <c r="E473" s="62" t="s">
        <v>852</v>
      </c>
      <c r="F473" s="64" t="s">
        <v>47</v>
      </c>
      <c r="G473" s="62" t="s">
        <v>155</v>
      </c>
      <c r="H473" s="65" t="s">
        <v>1505</v>
      </c>
      <c r="I473" s="62" t="s">
        <v>842</v>
      </c>
      <c r="J473" s="62"/>
      <c r="K473" s="66">
        <v>1</v>
      </c>
      <c r="L473" s="67">
        <f t="shared" si="15"/>
        <v>1</v>
      </c>
      <c r="M473" s="94"/>
      <c r="N473" s="115">
        <v>3</v>
      </c>
      <c r="O473" s="116">
        <v>1</v>
      </c>
      <c r="P473" s="116">
        <v>1</v>
      </c>
      <c r="Q473" s="116">
        <v>1</v>
      </c>
      <c r="R473" s="115">
        <v>1</v>
      </c>
      <c r="S473" s="116"/>
      <c r="T473" s="115">
        <v>4</v>
      </c>
      <c r="U473" s="116">
        <v>1</v>
      </c>
      <c r="V473" s="116">
        <v>1</v>
      </c>
      <c r="W473" s="116">
        <v>1</v>
      </c>
      <c r="X473" s="115">
        <v>1</v>
      </c>
      <c r="Y473" s="116"/>
      <c r="Z473" s="116"/>
      <c r="AA473" s="110"/>
      <c r="AB473" s="145">
        <v>1</v>
      </c>
      <c r="AC473" s="110"/>
      <c r="AD473" s="70"/>
    </row>
    <row r="474" spans="1:31" ht="38.700000000000003" x14ac:dyDescent="0.55000000000000004">
      <c r="A474" s="69">
        <v>126</v>
      </c>
      <c r="B474" s="97"/>
      <c r="C474" s="62" t="s">
        <v>42</v>
      </c>
      <c r="D474" s="63" t="s">
        <v>853</v>
      </c>
      <c r="E474" s="62" t="s">
        <v>854</v>
      </c>
      <c r="F474" s="64" t="s">
        <v>47</v>
      </c>
      <c r="G474" s="62" t="s">
        <v>155</v>
      </c>
      <c r="H474" s="65" t="s">
        <v>1505</v>
      </c>
      <c r="I474" s="62" t="s">
        <v>842</v>
      </c>
      <c r="J474" s="62"/>
      <c r="K474" s="66">
        <v>1</v>
      </c>
      <c r="L474" s="67">
        <f t="shared" si="15"/>
        <v>1</v>
      </c>
      <c r="M474" s="94"/>
      <c r="N474" s="115">
        <v>3</v>
      </c>
      <c r="O474" s="116">
        <v>1</v>
      </c>
      <c r="P474" s="116">
        <v>1</v>
      </c>
      <c r="Q474" s="116">
        <v>1</v>
      </c>
      <c r="R474" s="115">
        <v>1</v>
      </c>
      <c r="S474" s="116"/>
      <c r="T474" s="115">
        <v>4</v>
      </c>
      <c r="U474" s="116">
        <v>1</v>
      </c>
      <c r="V474" s="116">
        <v>1</v>
      </c>
      <c r="W474" s="116">
        <v>1</v>
      </c>
      <c r="X474" s="115">
        <v>1</v>
      </c>
      <c r="Y474" s="116"/>
      <c r="Z474" s="116"/>
      <c r="AA474" s="110"/>
      <c r="AB474" s="145">
        <v>1</v>
      </c>
      <c r="AC474" s="110"/>
      <c r="AD474" s="70"/>
    </row>
    <row r="475" spans="1:31" ht="38.700000000000003" x14ac:dyDescent="0.55000000000000004">
      <c r="A475" s="69">
        <v>127</v>
      </c>
      <c r="B475" s="97"/>
      <c r="C475" s="62" t="s">
        <v>42</v>
      </c>
      <c r="D475" s="63" t="s">
        <v>855</v>
      </c>
      <c r="E475" s="62" t="s">
        <v>856</v>
      </c>
      <c r="F475" s="64" t="s">
        <v>47</v>
      </c>
      <c r="G475" s="62" t="s">
        <v>155</v>
      </c>
      <c r="H475" s="65" t="s">
        <v>1505</v>
      </c>
      <c r="I475" s="62" t="s">
        <v>842</v>
      </c>
      <c r="J475" s="62"/>
      <c r="K475" s="66">
        <v>1</v>
      </c>
      <c r="L475" s="67">
        <f t="shared" si="15"/>
        <v>1</v>
      </c>
      <c r="M475" s="94"/>
      <c r="N475" s="115">
        <v>3</v>
      </c>
      <c r="O475" s="116">
        <v>1</v>
      </c>
      <c r="P475" s="116">
        <v>1</v>
      </c>
      <c r="Q475" s="116">
        <v>1</v>
      </c>
      <c r="R475" s="115">
        <v>1</v>
      </c>
      <c r="S475" s="116"/>
      <c r="T475" s="115">
        <v>4</v>
      </c>
      <c r="U475" s="116">
        <v>1</v>
      </c>
      <c r="V475" s="116">
        <v>1</v>
      </c>
      <c r="W475" s="116">
        <v>1</v>
      </c>
      <c r="X475" s="115">
        <v>1</v>
      </c>
      <c r="Y475" s="116"/>
      <c r="Z475" s="116"/>
      <c r="AA475" s="110"/>
      <c r="AB475" s="145">
        <v>1</v>
      </c>
      <c r="AC475" s="110"/>
      <c r="AD475" s="70"/>
    </row>
    <row r="476" spans="1:31" ht="25.8" x14ac:dyDescent="0.55000000000000004">
      <c r="A476" s="69"/>
      <c r="B476" s="97"/>
      <c r="C476" s="62" t="s">
        <v>42</v>
      </c>
      <c r="D476" s="72" t="s">
        <v>857</v>
      </c>
      <c r="E476" s="65" t="s">
        <v>858</v>
      </c>
      <c r="F476" s="84" t="s">
        <v>43</v>
      </c>
      <c r="G476" s="65"/>
      <c r="H476" s="65" t="s">
        <v>1172</v>
      </c>
      <c r="I476" s="65"/>
      <c r="J476" s="65"/>
      <c r="K476" s="74"/>
      <c r="L476" s="67" t="str">
        <f t="shared" si="15"/>
        <v/>
      </c>
      <c r="M476" s="94"/>
      <c r="N476" s="115"/>
      <c r="O476" s="116"/>
      <c r="P476" s="116"/>
      <c r="Q476" s="116"/>
      <c r="R476" s="115"/>
      <c r="S476" s="116"/>
      <c r="T476" s="115"/>
      <c r="U476" s="101"/>
      <c r="V476" s="101"/>
      <c r="W476" s="116"/>
      <c r="X476" s="115"/>
      <c r="Y476" s="101"/>
      <c r="Z476" s="101"/>
      <c r="AA476" s="110"/>
      <c r="AB476" s="145"/>
      <c r="AC476" s="110"/>
      <c r="AD476" s="92"/>
      <c r="AE476" s="75"/>
    </row>
    <row r="477" spans="1:31" x14ac:dyDescent="0.55000000000000004">
      <c r="A477" s="69"/>
      <c r="B477" s="97"/>
      <c r="C477" s="62" t="s">
        <v>42</v>
      </c>
      <c r="D477" s="72" t="s">
        <v>859</v>
      </c>
      <c r="E477" s="65" t="s">
        <v>860</v>
      </c>
      <c r="F477" s="84"/>
      <c r="G477" s="65"/>
      <c r="H477" s="65" t="s">
        <v>1172</v>
      </c>
      <c r="I477" s="65"/>
      <c r="J477" s="65"/>
      <c r="K477" s="74"/>
      <c r="L477" s="67" t="str">
        <f t="shared" si="15"/>
        <v/>
      </c>
      <c r="M477" s="94"/>
      <c r="N477" s="115"/>
      <c r="O477" s="116"/>
      <c r="P477" s="116"/>
      <c r="Q477" s="116"/>
      <c r="R477" s="115"/>
      <c r="S477" s="116"/>
      <c r="T477" s="115"/>
      <c r="U477" s="101"/>
      <c r="V477" s="101"/>
      <c r="W477" s="116"/>
      <c r="X477" s="115"/>
      <c r="Y477" s="101"/>
      <c r="Z477" s="101"/>
      <c r="AA477" s="110"/>
      <c r="AB477" s="145"/>
      <c r="AC477" s="110"/>
      <c r="AD477" s="92"/>
      <c r="AE477" s="75"/>
    </row>
    <row r="478" spans="1:31" ht="38.700000000000003" x14ac:dyDescent="0.55000000000000004">
      <c r="A478" s="69">
        <v>150</v>
      </c>
      <c r="B478" s="97"/>
      <c r="C478" s="62" t="s">
        <v>42</v>
      </c>
      <c r="D478" s="72" t="s">
        <v>861</v>
      </c>
      <c r="E478" s="65" t="s">
        <v>862</v>
      </c>
      <c r="F478" s="84" t="s">
        <v>47</v>
      </c>
      <c r="G478" s="65" t="s">
        <v>155</v>
      </c>
      <c r="H478" s="65" t="s">
        <v>1505</v>
      </c>
      <c r="I478" s="62" t="s">
        <v>842</v>
      </c>
      <c r="J478" s="65"/>
      <c r="K478" s="74">
        <v>1</v>
      </c>
      <c r="L478" s="67">
        <f t="shared" si="15"/>
        <v>1</v>
      </c>
      <c r="M478" s="94"/>
      <c r="N478" s="115">
        <v>3</v>
      </c>
      <c r="O478" s="116">
        <v>1</v>
      </c>
      <c r="P478" s="116">
        <v>1</v>
      </c>
      <c r="Q478" s="116">
        <v>1</v>
      </c>
      <c r="R478" s="115">
        <v>1</v>
      </c>
      <c r="S478" s="116"/>
      <c r="T478" s="115">
        <v>4</v>
      </c>
      <c r="U478" s="116">
        <v>1</v>
      </c>
      <c r="V478" s="116">
        <v>1</v>
      </c>
      <c r="W478" s="116">
        <v>1</v>
      </c>
      <c r="X478" s="115"/>
      <c r="Y478" s="116"/>
      <c r="Z478" s="116"/>
      <c r="AA478" s="110"/>
      <c r="AB478" s="145"/>
      <c r="AC478" s="110"/>
      <c r="AD478" s="92"/>
      <c r="AE478" s="75"/>
    </row>
    <row r="479" spans="1:31" ht="38.700000000000003" x14ac:dyDescent="0.55000000000000004">
      <c r="A479" s="69">
        <v>151</v>
      </c>
      <c r="B479" s="97"/>
      <c r="C479" s="62" t="s">
        <v>42</v>
      </c>
      <c r="D479" s="72" t="s">
        <v>863</v>
      </c>
      <c r="E479" s="65" t="s">
        <v>864</v>
      </c>
      <c r="F479" s="84" t="s">
        <v>47</v>
      </c>
      <c r="G479" s="65" t="s">
        <v>155</v>
      </c>
      <c r="H479" s="65" t="s">
        <v>1505</v>
      </c>
      <c r="I479" s="62" t="s">
        <v>842</v>
      </c>
      <c r="J479" s="65"/>
      <c r="K479" s="74">
        <v>1</v>
      </c>
      <c r="L479" s="67">
        <f t="shared" si="15"/>
        <v>1</v>
      </c>
      <c r="M479" s="94"/>
      <c r="N479" s="115">
        <v>3</v>
      </c>
      <c r="O479" s="116">
        <v>1</v>
      </c>
      <c r="P479" s="116">
        <v>1</v>
      </c>
      <c r="Q479" s="116">
        <v>1</v>
      </c>
      <c r="R479" s="115">
        <v>1</v>
      </c>
      <c r="S479" s="116"/>
      <c r="T479" s="115">
        <v>4</v>
      </c>
      <c r="U479" s="101">
        <v>1</v>
      </c>
      <c r="V479" s="101">
        <v>1</v>
      </c>
      <c r="W479" s="116">
        <v>1</v>
      </c>
      <c r="X479" s="115"/>
      <c r="Y479" s="101"/>
      <c r="Z479" s="101"/>
      <c r="AA479" s="110"/>
      <c r="AB479" s="145"/>
      <c r="AC479" s="110"/>
      <c r="AD479" s="92"/>
      <c r="AE479" s="75"/>
    </row>
    <row r="480" spans="1:31" ht="38.700000000000003" x14ac:dyDescent="0.55000000000000004">
      <c r="A480" s="69">
        <v>152</v>
      </c>
      <c r="B480" s="97"/>
      <c r="C480" s="62" t="s">
        <v>42</v>
      </c>
      <c r="D480" s="72" t="s">
        <v>865</v>
      </c>
      <c r="E480" s="65" t="s">
        <v>866</v>
      </c>
      <c r="F480" s="84" t="s">
        <v>47</v>
      </c>
      <c r="G480" s="65" t="s">
        <v>155</v>
      </c>
      <c r="H480" s="65" t="s">
        <v>1505</v>
      </c>
      <c r="I480" s="62" t="s">
        <v>842</v>
      </c>
      <c r="J480" s="65"/>
      <c r="K480" s="74">
        <v>1</v>
      </c>
      <c r="L480" s="67">
        <f t="shared" si="15"/>
        <v>1</v>
      </c>
      <c r="M480" s="94"/>
      <c r="N480" s="115">
        <v>3</v>
      </c>
      <c r="O480" s="116">
        <v>1</v>
      </c>
      <c r="P480" s="116">
        <v>1</v>
      </c>
      <c r="Q480" s="116">
        <v>1</v>
      </c>
      <c r="R480" s="115">
        <v>1</v>
      </c>
      <c r="S480" s="116"/>
      <c r="T480" s="115">
        <v>4</v>
      </c>
      <c r="U480" s="116">
        <v>1</v>
      </c>
      <c r="V480" s="116">
        <v>1</v>
      </c>
      <c r="W480" s="116">
        <v>1</v>
      </c>
      <c r="X480" s="115"/>
      <c r="Y480" s="116"/>
      <c r="Z480" s="116"/>
      <c r="AA480" s="110"/>
      <c r="AB480" s="145"/>
      <c r="AC480" s="110"/>
      <c r="AD480" s="92"/>
      <c r="AE480" s="75"/>
    </row>
    <row r="481" spans="1:31" x14ac:dyDescent="0.55000000000000004">
      <c r="A481" s="69"/>
      <c r="B481" s="97"/>
      <c r="C481" s="62" t="s">
        <v>42</v>
      </c>
      <c r="D481" s="72" t="s">
        <v>867</v>
      </c>
      <c r="E481" s="65" t="s">
        <v>868</v>
      </c>
      <c r="F481" s="84" t="s">
        <v>47</v>
      </c>
      <c r="G481" s="65"/>
      <c r="H481" s="65" t="s">
        <v>1172</v>
      </c>
      <c r="I481" s="65"/>
      <c r="J481" s="65"/>
      <c r="K481" s="74"/>
      <c r="L481" s="67" t="str">
        <f t="shared" si="15"/>
        <v/>
      </c>
      <c r="M481" s="94"/>
      <c r="N481" s="115"/>
      <c r="O481" s="116"/>
      <c r="P481" s="116"/>
      <c r="Q481" s="116"/>
      <c r="R481" s="115"/>
      <c r="S481" s="116"/>
      <c r="T481" s="115"/>
      <c r="U481" s="101"/>
      <c r="V481" s="101"/>
      <c r="W481" s="116"/>
      <c r="X481" s="115"/>
      <c r="Y481" s="101"/>
      <c r="Z481" s="101"/>
      <c r="AA481" s="110"/>
      <c r="AB481" s="145"/>
      <c r="AC481" s="110"/>
      <c r="AD481" s="92"/>
      <c r="AE481" s="75"/>
    </row>
    <row r="482" spans="1:31" ht="38.700000000000003" x14ac:dyDescent="0.55000000000000004">
      <c r="A482" s="69">
        <v>153</v>
      </c>
      <c r="B482" s="97"/>
      <c r="C482" s="62" t="s">
        <v>42</v>
      </c>
      <c r="D482" s="72" t="s">
        <v>869</v>
      </c>
      <c r="E482" s="65" t="s">
        <v>870</v>
      </c>
      <c r="F482" s="84" t="s">
        <v>47</v>
      </c>
      <c r="G482" s="65" t="s">
        <v>155</v>
      </c>
      <c r="H482" s="65" t="s">
        <v>1505</v>
      </c>
      <c r="I482" s="62" t="s">
        <v>842</v>
      </c>
      <c r="J482" s="65"/>
      <c r="K482" s="74">
        <v>1</v>
      </c>
      <c r="L482" s="67">
        <f t="shared" si="15"/>
        <v>1</v>
      </c>
      <c r="M482" s="94"/>
      <c r="N482" s="115">
        <v>3</v>
      </c>
      <c r="O482" s="116">
        <v>1</v>
      </c>
      <c r="P482" s="116">
        <v>1</v>
      </c>
      <c r="Q482" s="116">
        <v>1</v>
      </c>
      <c r="R482" s="115">
        <v>1</v>
      </c>
      <c r="S482" s="116"/>
      <c r="T482" s="115">
        <v>4</v>
      </c>
      <c r="U482" s="101">
        <v>1</v>
      </c>
      <c r="V482" s="101">
        <v>1</v>
      </c>
      <c r="W482" s="116">
        <v>1</v>
      </c>
      <c r="X482" s="115"/>
      <c r="Y482" s="101"/>
      <c r="Z482" s="101"/>
      <c r="AA482" s="110"/>
      <c r="AB482" s="145"/>
      <c r="AC482" s="110"/>
      <c r="AD482" s="92"/>
      <c r="AE482" s="75"/>
    </row>
    <row r="483" spans="1:31" ht="38.700000000000003" x14ac:dyDescent="0.55000000000000004">
      <c r="A483" s="69">
        <v>154</v>
      </c>
      <c r="B483" s="97"/>
      <c r="C483" s="62" t="s">
        <v>42</v>
      </c>
      <c r="D483" s="72" t="s">
        <v>871</v>
      </c>
      <c r="E483" s="65" t="s">
        <v>872</v>
      </c>
      <c r="F483" s="84" t="s">
        <v>47</v>
      </c>
      <c r="G483" s="65" t="s">
        <v>155</v>
      </c>
      <c r="H483" s="65" t="s">
        <v>1505</v>
      </c>
      <c r="I483" s="62" t="s">
        <v>842</v>
      </c>
      <c r="J483" s="65"/>
      <c r="K483" s="74">
        <v>1</v>
      </c>
      <c r="L483" s="67">
        <f t="shared" si="15"/>
        <v>1</v>
      </c>
      <c r="M483" s="94"/>
      <c r="N483" s="115">
        <v>3</v>
      </c>
      <c r="O483" s="116">
        <v>1</v>
      </c>
      <c r="P483" s="116">
        <v>1</v>
      </c>
      <c r="Q483" s="116">
        <v>1</v>
      </c>
      <c r="R483" s="115">
        <v>1</v>
      </c>
      <c r="S483" s="116"/>
      <c r="T483" s="115">
        <v>4</v>
      </c>
      <c r="U483" s="101">
        <v>1</v>
      </c>
      <c r="V483" s="101">
        <v>1</v>
      </c>
      <c r="W483" s="116">
        <v>1</v>
      </c>
      <c r="X483" s="115"/>
      <c r="Y483" s="101"/>
      <c r="Z483" s="101"/>
      <c r="AA483" s="110"/>
      <c r="AB483" s="145"/>
      <c r="AC483" s="110"/>
      <c r="AD483" s="92"/>
      <c r="AE483" s="75"/>
    </row>
    <row r="484" spans="1:31" ht="38.700000000000003" x14ac:dyDescent="0.55000000000000004">
      <c r="A484" s="69">
        <v>155</v>
      </c>
      <c r="B484" s="97"/>
      <c r="C484" s="62" t="s">
        <v>42</v>
      </c>
      <c r="D484" s="72" t="s">
        <v>873</v>
      </c>
      <c r="E484" s="65" t="s">
        <v>874</v>
      </c>
      <c r="F484" s="84" t="s">
        <v>47</v>
      </c>
      <c r="G484" s="65" t="s">
        <v>155</v>
      </c>
      <c r="H484" s="65" t="s">
        <v>1505</v>
      </c>
      <c r="I484" s="62" t="s">
        <v>842</v>
      </c>
      <c r="J484" s="65"/>
      <c r="K484" s="74">
        <v>1</v>
      </c>
      <c r="L484" s="67">
        <f t="shared" si="15"/>
        <v>1</v>
      </c>
      <c r="M484" s="94"/>
      <c r="N484" s="115">
        <v>3</v>
      </c>
      <c r="O484" s="116">
        <v>1</v>
      </c>
      <c r="P484" s="116">
        <v>1</v>
      </c>
      <c r="Q484" s="116">
        <v>1</v>
      </c>
      <c r="R484" s="115">
        <v>1</v>
      </c>
      <c r="S484" s="116"/>
      <c r="T484" s="115">
        <v>4</v>
      </c>
      <c r="U484" s="116">
        <v>1</v>
      </c>
      <c r="V484" s="116">
        <v>1</v>
      </c>
      <c r="W484" s="116">
        <v>1</v>
      </c>
      <c r="X484" s="115"/>
      <c r="Y484" s="116"/>
      <c r="Z484" s="116"/>
      <c r="AA484" s="110"/>
      <c r="AB484" s="145"/>
      <c r="AC484" s="110"/>
      <c r="AD484" s="92"/>
      <c r="AE484" s="75"/>
    </row>
    <row r="485" spans="1:31" ht="25.8" x14ac:dyDescent="0.55000000000000004">
      <c r="B485" s="96"/>
      <c r="C485" s="62" t="s">
        <v>42</v>
      </c>
      <c r="D485" s="72" t="s">
        <v>875</v>
      </c>
      <c r="E485" s="65" t="s">
        <v>876</v>
      </c>
      <c r="F485" s="84" t="s">
        <v>43</v>
      </c>
      <c r="G485" s="65"/>
      <c r="H485" s="65" t="s">
        <v>1172</v>
      </c>
      <c r="I485" s="65"/>
      <c r="J485" s="65"/>
      <c r="K485" s="74"/>
      <c r="L485" s="67" t="str">
        <f t="shared" si="15"/>
        <v/>
      </c>
      <c r="M485" s="94"/>
      <c r="N485" s="115"/>
      <c r="O485" s="116"/>
      <c r="P485" s="116"/>
      <c r="Q485" s="116"/>
      <c r="R485" s="115"/>
      <c r="S485" s="116"/>
      <c r="T485" s="115"/>
      <c r="U485" s="101"/>
      <c r="V485" s="101"/>
      <c r="W485" s="116"/>
      <c r="X485" s="115"/>
      <c r="Y485" s="101"/>
      <c r="Z485" s="101"/>
      <c r="AA485" s="110"/>
      <c r="AB485" s="145"/>
      <c r="AC485" s="110"/>
      <c r="AD485" s="92"/>
      <c r="AE485" s="75"/>
    </row>
    <row r="486" spans="1:31" ht="38.700000000000003" x14ac:dyDescent="0.55000000000000004">
      <c r="A486" s="61">
        <v>120</v>
      </c>
      <c r="B486" s="96"/>
      <c r="C486" s="62" t="s">
        <v>42</v>
      </c>
      <c r="D486" s="72" t="s">
        <v>877</v>
      </c>
      <c r="E486" s="65" t="s">
        <v>878</v>
      </c>
      <c r="F486" s="84" t="s">
        <v>47</v>
      </c>
      <c r="G486" s="65" t="s">
        <v>155</v>
      </c>
      <c r="H486" s="65" t="s">
        <v>1505</v>
      </c>
      <c r="I486" s="62" t="s">
        <v>842</v>
      </c>
      <c r="J486" s="65"/>
      <c r="K486" s="74">
        <v>1</v>
      </c>
      <c r="L486" s="67">
        <f t="shared" si="15"/>
        <v>1</v>
      </c>
      <c r="M486" s="94"/>
      <c r="N486" s="115">
        <v>3</v>
      </c>
      <c r="O486" s="116">
        <v>1</v>
      </c>
      <c r="P486" s="116">
        <v>1</v>
      </c>
      <c r="Q486" s="116">
        <v>1</v>
      </c>
      <c r="R486" s="115">
        <v>1</v>
      </c>
      <c r="S486" s="116"/>
      <c r="T486" s="115">
        <v>4</v>
      </c>
      <c r="U486" s="116">
        <v>1</v>
      </c>
      <c r="V486" s="116">
        <v>1</v>
      </c>
      <c r="W486" s="116">
        <v>1</v>
      </c>
      <c r="X486" s="115"/>
      <c r="Y486" s="116"/>
      <c r="Z486" s="116"/>
      <c r="AA486" s="110"/>
      <c r="AB486" s="145"/>
      <c r="AC486" s="110"/>
      <c r="AD486" s="70"/>
    </row>
    <row r="487" spans="1:31" ht="38.700000000000003" x14ac:dyDescent="0.55000000000000004">
      <c r="A487" s="61">
        <v>128</v>
      </c>
      <c r="B487" s="96"/>
      <c r="C487" s="62" t="s">
        <v>42</v>
      </c>
      <c r="D487" s="72" t="s">
        <v>879</v>
      </c>
      <c r="E487" s="65" t="s">
        <v>880</v>
      </c>
      <c r="F487" s="84" t="s">
        <v>47</v>
      </c>
      <c r="G487" s="65" t="s">
        <v>155</v>
      </c>
      <c r="H487" s="65" t="s">
        <v>1505</v>
      </c>
      <c r="I487" s="62" t="s">
        <v>842</v>
      </c>
      <c r="J487" s="65"/>
      <c r="K487" s="74">
        <v>1</v>
      </c>
      <c r="L487" s="67">
        <f t="shared" si="15"/>
        <v>1</v>
      </c>
      <c r="M487" s="94"/>
      <c r="N487" s="115">
        <v>3</v>
      </c>
      <c r="O487" s="116">
        <v>1</v>
      </c>
      <c r="P487" s="116">
        <v>1</v>
      </c>
      <c r="Q487" s="116">
        <v>1</v>
      </c>
      <c r="R487" s="115">
        <v>1</v>
      </c>
      <c r="S487" s="116"/>
      <c r="T487" s="115">
        <v>4</v>
      </c>
      <c r="U487" s="101">
        <v>1</v>
      </c>
      <c r="V487" s="101">
        <v>1</v>
      </c>
      <c r="W487" s="116">
        <v>1</v>
      </c>
      <c r="X487" s="115"/>
      <c r="Y487" s="101"/>
      <c r="Z487" s="101"/>
      <c r="AA487" s="110"/>
      <c r="AB487" s="145"/>
      <c r="AC487" s="110"/>
      <c r="AD487" s="70"/>
    </row>
    <row r="488" spans="1:31" ht="38.700000000000003" x14ac:dyDescent="0.55000000000000004">
      <c r="A488" s="61">
        <v>129</v>
      </c>
      <c r="B488" s="96"/>
      <c r="C488" s="62" t="s">
        <v>42</v>
      </c>
      <c r="D488" s="72" t="s">
        <v>881</v>
      </c>
      <c r="E488" s="65" t="s">
        <v>882</v>
      </c>
      <c r="F488" s="84" t="s">
        <v>47</v>
      </c>
      <c r="G488" s="65" t="s">
        <v>155</v>
      </c>
      <c r="H488" s="65" t="s">
        <v>1505</v>
      </c>
      <c r="I488" s="62" t="s">
        <v>842</v>
      </c>
      <c r="J488" s="65"/>
      <c r="K488" s="74">
        <v>1</v>
      </c>
      <c r="L488" s="67">
        <f t="shared" si="15"/>
        <v>1</v>
      </c>
      <c r="M488" s="94"/>
      <c r="N488" s="115">
        <v>3</v>
      </c>
      <c r="O488" s="116">
        <v>1</v>
      </c>
      <c r="P488" s="116">
        <v>1</v>
      </c>
      <c r="Q488" s="116">
        <v>1</v>
      </c>
      <c r="R488" s="115">
        <v>1</v>
      </c>
      <c r="S488" s="116"/>
      <c r="T488" s="115">
        <v>4</v>
      </c>
      <c r="U488" s="101">
        <v>1</v>
      </c>
      <c r="V488" s="101">
        <v>1</v>
      </c>
      <c r="W488" s="116">
        <v>1</v>
      </c>
      <c r="X488" s="115"/>
      <c r="Y488" s="101"/>
      <c r="Z488" s="101"/>
      <c r="AA488" s="110"/>
      <c r="AB488" s="145"/>
      <c r="AC488" s="110"/>
      <c r="AD488" s="70"/>
    </row>
    <row r="489" spans="1:31" ht="38.700000000000003" x14ac:dyDescent="0.55000000000000004">
      <c r="A489" s="61">
        <v>130</v>
      </c>
      <c r="B489" s="96"/>
      <c r="C489" s="62" t="s">
        <v>42</v>
      </c>
      <c r="D489" s="72" t="s">
        <v>883</v>
      </c>
      <c r="E489" s="65" t="s">
        <v>884</v>
      </c>
      <c r="F489" s="84" t="s">
        <v>47</v>
      </c>
      <c r="G489" s="65" t="s">
        <v>155</v>
      </c>
      <c r="H489" s="65" t="s">
        <v>1505</v>
      </c>
      <c r="I489" s="62" t="s">
        <v>842</v>
      </c>
      <c r="J489" s="65"/>
      <c r="K489" s="74">
        <v>1</v>
      </c>
      <c r="L489" s="67">
        <f t="shared" si="15"/>
        <v>1</v>
      </c>
      <c r="M489" s="94"/>
      <c r="N489" s="115">
        <v>3</v>
      </c>
      <c r="O489" s="116">
        <v>1</v>
      </c>
      <c r="P489" s="116">
        <v>1</v>
      </c>
      <c r="Q489" s="116">
        <v>1</v>
      </c>
      <c r="R489" s="115">
        <v>1</v>
      </c>
      <c r="S489" s="116"/>
      <c r="T489" s="115">
        <v>4</v>
      </c>
      <c r="U489" s="101">
        <v>1</v>
      </c>
      <c r="V489" s="101">
        <v>1</v>
      </c>
      <c r="W489" s="116">
        <v>1</v>
      </c>
      <c r="X489" s="115"/>
      <c r="Y489" s="101"/>
      <c r="Z489" s="101"/>
      <c r="AA489" s="110"/>
      <c r="AB489" s="145"/>
      <c r="AC489" s="110"/>
      <c r="AD489" s="70"/>
    </row>
    <row r="490" spans="1:31" x14ac:dyDescent="0.55000000000000004">
      <c r="B490" s="96"/>
      <c r="C490" s="62" t="s">
        <v>42</v>
      </c>
      <c r="D490" s="72" t="s">
        <v>885</v>
      </c>
      <c r="E490" s="65" t="s">
        <v>886</v>
      </c>
      <c r="F490" s="84" t="s">
        <v>43</v>
      </c>
      <c r="G490" s="65"/>
      <c r="H490" s="65" t="s">
        <v>1172</v>
      </c>
      <c r="I490" s="65"/>
      <c r="J490" s="65"/>
      <c r="K490" s="74"/>
      <c r="L490" s="67" t="str">
        <f t="shared" si="15"/>
        <v/>
      </c>
      <c r="M490" s="94"/>
      <c r="N490" s="115"/>
      <c r="O490" s="116"/>
      <c r="P490" s="116"/>
      <c r="Q490" s="116"/>
      <c r="R490" s="115"/>
      <c r="S490" s="116"/>
      <c r="T490" s="115"/>
      <c r="U490" s="101"/>
      <c r="V490" s="101"/>
      <c r="W490" s="116"/>
      <c r="X490" s="115"/>
      <c r="Y490" s="101"/>
      <c r="Z490" s="101"/>
      <c r="AA490" s="110"/>
      <c r="AB490" s="145"/>
      <c r="AC490" s="110"/>
      <c r="AD490" s="92"/>
      <c r="AE490" s="75"/>
    </row>
    <row r="491" spans="1:31" ht="38.700000000000003" x14ac:dyDescent="0.55000000000000004">
      <c r="A491" s="61">
        <v>149</v>
      </c>
      <c r="B491" s="96"/>
      <c r="C491" s="62" t="s">
        <v>42</v>
      </c>
      <c r="D491" s="72" t="s">
        <v>887</v>
      </c>
      <c r="E491" s="65" t="s">
        <v>888</v>
      </c>
      <c r="F491" s="84" t="s">
        <v>47</v>
      </c>
      <c r="G491" s="65" t="s">
        <v>155</v>
      </c>
      <c r="H491" s="65" t="s">
        <v>1505</v>
      </c>
      <c r="I491" s="62" t="s">
        <v>842</v>
      </c>
      <c r="J491" s="65"/>
      <c r="K491" s="74">
        <v>1</v>
      </c>
      <c r="L491" s="67">
        <f t="shared" si="15"/>
        <v>1</v>
      </c>
      <c r="M491" s="94"/>
      <c r="N491" s="115">
        <v>3</v>
      </c>
      <c r="O491" s="116">
        <v>1</v>
      </c>
      <c r="P491" s="116">
        <v>1</v>
      </c>
      <c r="Q491" s="116">
        <v>1</v>
      </c>
      <c r="R491" s="115">
        <v>1</v>
      </c>
      <c r="S491" s="116"/>
      <c r="T491" s="115">
        <v>4</v>
      </c>
      <c r="U491" s="116">
        <v>1</v>
      </c>
      <c r="V491" s="116">
        <v>1</v>
      </c>
      <c r="W491" s="116">
        <v>1</v>
      </c>
      <c r="X491" s="115"/>
      <c r="Y491" s="116"/>
      <c r="Z491" s="116"/>
      <c r="AA491" s="110"/>
      <c r="AB491" s="145"/>
      <c r="AC491" s="110"/>
      <c r="AD491" s="70"/>
    </row>
    <row r="492" spans="1:31" ht="25.8" x14ac:dyDescent="0.55000000000000004">
      <c r="A492" s="61">
        <v>131</v>
      </c>
      <c r="B492" s="96"/>
      <c r="C492" s="62" t="s">
        <v>42</v>
      </c>
      <c r="D492" s="72" t="s">
        <v>889</v>
      </c>
      <c r="E492" s="65" t="s">
        <v>890</v>
      </c>
      <c r="F492" s="84" t="s">
        <v>47</v>
      </c>
      <c r="G492" s="65" t="s">
        <v>155</v>
      </c>
      <c r="H492" s="65" t="s">
        <v>1474</v>
      </c>
      <c r="I492" s="62" t="s">
        <v>842</v>
      </c>
      <c r="J492" s="65"/>
      <c r="K492" s="74">
        <v>1</v>
      </c>
      <c r="L492" s="67">
        <f t="shared" ref="L492:L514" si="16">IF(COUNT(O492,P492,Q492,S492,U492,V492,W492,Y492,AC492)&gt;0,SUM(O492,P492,Q492,S492,U492,V492,W492,Y492,AC492)/COUNT(O492,P492,Q492,S492,U492,V492,W492,Y492,AC492),"")</f>
        <v>1</v>
      </c>
      <c r="M492" s="94"/>
      <c r="N492" s="115">
        <v>5</v>
      </c>
      <c r="O492" s="101"/>
      <c r="P492" s="116"/>
      <c r="Q492" s="116"/>
      <c r="R492" s="115">
        <v>1</v>
      </c>
      <c r="S492" s="116"/>
      <c r="T492" s="115">
        <v>6</v>
      </c>
      <c r="U492" s="101">
        <v>1</v>
      </c>
      <c r="V492" s="101"/>
      <c r="W492" s="116"/>
      <c r="X492" s="115"/>
      <c r="Y492" s="101"/>
      <c r="Z492" s="101"/>
      <c r="AA492" s="110"/>
      <c r="AB492" s="145"/>
      <c r="AC492" s="110"/>
      <c r="AD492" s="70"/>
    </row>
    <row r="493" spans="1:31" ht="25.8" x14ac:dyDescent="0.55000000000000004">
      <c r="A493" s="61">
        <v>132</v>
      </c>
      <c r="B493" s="96"/>
      <c r="C493" s="62" t="s">
        <v>42</v>
      </c>
      <c r="D493" s="72" t="s">
        <v>891</v>
      </c>
      <c r="E493" s="65" t="s">
        <v>892</v>
      </c>
      <c r="F493" s="84" t="s">
        <v>47</v>
      </c>
      <c r="G493" s="65" t="s">
        <v>155</v>
      </c>
      <c r="H493" s="65" t="s">
        <v>1474</v>
      </c>
      <c r="I493" s="62" t="s">
        <v>842</v>
      </c>
      <c r="J493" s="65"/>
      <c r="K493" s="74">
        <v>1</v>
      </c>
      <c r="L493" s="67">
        <f t="shared" si="16"/>
        <v>1</v>
      </c>
      <c r="M493" s="94"/>
      <c r="N493" s="115">
        <v>5</v>
      </c>
      <c r="O493" s="116"/>
      <c r="P493" s="101"/>
      <c r="Q493" s="116"/>
      <c r="R493" s="115">
        <v>1</v>
      </c>
      <c r="S493" s="116"/>
      <c r="T493" s="115">
        <v>6</v>
      </c>
      <c r="U493" s="101">
        <v>1</v>
      </c>
      <c r="V493" s="101">
        <v>1</v>
      </c>
      <c r="W493" s="101">
        <v>1</v>
      </c>
      <c r="X493" s="115"/>
      <c r="Y493" s="101"/>
      <c r="Z493" s="101"/>
      <c r="AA493" s="110"/>
      <c r="AB493" s="145"/>
      <c r="AC493" s="110"/>
      <c r="AD493" s="70"/>
    </row>
    <row r="494" spans="1:31" ht="25.8" x14ac:dyDescent="0.55000000000000004">
      <c r="A494" s="61">
        <v>133</v>
      </c>
      <c r="B494" s="96"/>
      <c r="C494" s="62" t="s">
        <v>42</v>
      </c>
      <c r="D494" s="72" t="s">
        <v>893</v>
      </c>
      <c r="E494" s="65" t="s">
        <v>894</v>
      </c>
      <c r="F494" s="84" t="s">
        <v>47</v>
      </c>
      <c r="G494" s="65" t="s">
        <v>155</v>
      </c>
      <c r="H494" s="65" t="s">
        <v>1491</v>
      </c>
      <c r="I494" s="62" t="s">
        <v>842</v>
      </c>
      <c r="J494" s="65"/>
      <c r="K494" s="74">
        <v>1</v>
      </c>
      <c r="L494" s="67">
        <f t="shared" si="16"/>
        <v>1</v>
      </c>
      <c r="M494" s="94"/>
      <c r="N494" s="115">
        <v>5</v>
      </c>
      <c r="O494" s="116">
        <v>1</v>
      </c>
      <c r="P494" s="116"/>
      <c r="Q494" s="116"/>
      <c r="R494" s="115">
        <v>1</v>
      </c>
      <c r="S494" s="116"/>
      <c r="T494" s="115">
        <v>6</v>
      </c>
      <c r="U494" s="101"/>
      <c r="V494" s="101"/>
      <c r="W494" s="116"/>
      <c r="X494" s="115"/>
      <c r="Y494" s="101"/>
      <c r="Z494" s="101"/>
      <c r="AA494" s="110"/>
      <c r="AB494" s="145"/>
      <c r="AC494" s="110"/>
      <c r="AD494" s="70"/>
    </row>
    <row r="495" spans="1:31" ht="25.8" x14ac:dyDescent="0.55000000000000004">
      <c r="A495" s="61">
        <v>134</v>
      </c>
      <c r="B495" s="96"/>
      <c r="C495" s="62" t="s">
        <v>42</v>
      </c>
      <c r="D495" s="72" t="s">
        <v>895</v>
      </c>
      <c r="E495" s="65" t="s">
        <v>896</v>
      </c>
      <c r="F495" s="84" t="s">
        <v>47</v>
      </c>
      <c r="G495" s="65" t="s">
        <v>155</v>
      </c>
      <c r="H495" s="65" t="s">
        <v>1491</v>
      </c>
      <c r="I495" s="62" t="s">
        <v>842</v>
      </c>
      <c r="J495" s="65"/>
      <c r="K495" s="74">
        <v>1</v>
      </c>
      <c r="L495" s="67">
        <f t="shared" si="16"/>
        <v>1</v>
      </c>
      <c r="M495" s="94"/>
      <c r="N495" s="115">
        <v>5</v>
      </c>
      <c r="O495" s="116"/>
      <c r="P495" s="116">
        <v>1</v>
      </c>
      <c r="Q495" s="116"/>
      <c r="R495" s="115">
        <v>1</v>
      </c>
      <c r="S495" s="116"/>
      <c r="T495" s="115">
        <v>6</v>
      </c>
      <c r="U495" s="101"/>
      <c r="V495" s="101"/>
      <c r="W495" s="101"/>
      <c r="X495" s="115"/>
      <c r="Y495" s="101"/>
      <c r="Z495" s="101"/>
      <c r="AA495" s="110"/>
      <c r="AB495" s="145"/>
      <c r="AC495" s="110"/>
      <c r="AD495" s="70"/>
    </row>
    <row r="496" spans="1:31" ht="25.8" x14ac:dyDescent="0.55000000000000004">
      <c r="B496" s="96"/>
      <c r="C496" s="62" t="s">
        <v>42</v>
      </c>
      <c r="D496" s="72" t="s">
        <v>897</v>
      </c>
      <c r="E496" s="65" t="s">
        <v>898</v>
      </c>
      <c r="F496" s="84" t="s">
        <v>43</v>
      </c>
      <c r="G496" s="65"/>
      <c r="H496" s="65" t="s">
        <v>1172</v>
      </c>
      <c r="I496" s="65"/>
      <c r="J496" s="65"/>
      <c r="K496" s="74"/>
      <c r="L496" s="67" t="str">
        <f t="shared" si="16"/>
        <v/>
      </c>
      <c r="M496" s="94"/>
      <c r="N496" s="115"/>
      <c r="O496" s="116"/>
      <c r="P496" s="116"/>
      <c r="Q496" s="116"/>
      <c r="R496" s="115"/>
      <c r="S496" s="116"/>
      <c r="T496" s="115"/>
      <c r="U496" s="101"/>
      <c r="V496" s="101"/>
      <c r="W496" s="116"/>
      <c r="X496" s="115"/>
      <c r="Y496" s="101"/>
      <c r="Z496" s="101"/>
      <c r="AA496" s="110"/>
      <c r="AB496" s="145"/>
      <c r="AC496" s="110"/>
      <c r="AD496" s="92"/>
      <c r="AE496" s="75"/>
    </row>
    <row r="497" spans="1:31" ht="38.700000000000003" x14ac:dyDescent="0.55000000000000004">
      <c r="A497" s="61">
        <v>135</v>
      </c>
      <c r="B497" s="96"/>
      <c r="C497" s="62" t="s">
        <v>42</v>
      </c>
      <c r="D497" s="72" t="s">
        <v>899</v>
      </c>
      <c r="E497" s="65" t="s">
        <v>900</v>
      </c>
      <c r="F497" s="84" t="s">
        <v>47</v>
      </c>
      <c r="G497" s="65" t="s">
        <v>155</v>
      </c>
      <c r="H497" s="65" t="s">
        <v>1506</v>
      </c>
      <c r="I497" s="62" t="s">
        <v>842</v>
      </c>
      <c r="J497" s="65"/>
      <c r="K497" s="74">
        <v>1</v>
      </c>
      <c r="L497" s="67">
        <f t="shared" si="16"/>
        <v>1</v>
      </c>
      <c r="M497" s="94"/>
      <c r="N497" s="115">
        <v>5</v>
      </c>
      <c r="O497" s="101">
        <v>1</v>
      </c>
      <c r="P497" s="101">
        <v>1</v>
      </c>
      <c r="Q497" s="101">
        <v>1</v>
      </c>
      <c r="R497" s="115">
        <v>1</v>
      </c>
      <c r="S497" s="116"/>
      <c r="T497" s="115">
        <v>6</v>
      </c>
      <c r="U497" s="101">
        <v>1</v>
      </c>
      <c r="V497" s="101">
        <v>1</v>
      </c>
      <c r="W497" s="101">
        <v>1</v>
      </c>
      <c r="X497" s="115"/>
      <c r="Y497" s="101"/>
      <c r="Z497" s="101"/>
      <c r="AA497" s="110"/>
      <c r="AB497" s="145"/>
      <c r="AC497" s="110"/>
      <c r="AD497" s="70"/>
    </row>
    <row r="498" spans="1:31" ht="38.700000000000003" x14ac:dyDescent="0.55000000000000004">
      <c r="A498" s="61">
        <v>136</v>
      </c>
      <c r="B498" s="96"/>
      <c r="C498" s="62" t="s">
        <v>42</v>
      </c>
      <c r="D498" s="72" t="s">
        <v>901</v>
      </c>
      <c r="E498" s="65" t="s">
        <v>902</v>
      </c>
      <c r="F498" s="84" t="s">
        <v>47</v>
      </c>
      <c r="G498" s="65" t="s">
        <v>155</v>
      </c>
      <c r="H498" s="65" t="s">
        <v>1506</v>
      </c>
      <c r="I498" s="62" t="s">
        <v>842</v>
      </c>
      <c r="J498" s="65"/>
      <c r="K498" s="74">
        <v>1</v>
      </c>
      <c r="L498" s="67">
        <f t="shared" si="16"/>
        <v>1</v>
      </c>
      <c r="M498" s="94"/>
      <c r="N498" s="115">
        <v>5</v>
      </c>
      <c r="O498" s="101">
        <v>1</v>
      </c>
      <c r="P498" s="101">
        <v>1</v>
      </c>
      <c r="Q498" s="101">
        <v>1</v>
      </c>
      <c r="R498" s="115">
        <v>1</v>
      </c>
      <c r="S498" s="116"/>
      <c r="T498" s="115">
        <v>6</v>
      </c>
      <c r="U498" s="101">
        <v>1</v>
      </c>
      <c r="V498" s="101">
        <v>1</v>
      </c>
      <c r="W498" s="101">
        <v>1</v>
      </c>
      <c r="X498" s="115"/>
      <c r="Y498" s="101"/>
      <c r="Z498" s="101"/>
      <c r="AA498" s="110"/>
      <c r="AB498" s="145"/>
      <c r="AC498" s="110"/>
      <c r="AD498" s="70"/>
    </row>
    <row r="499" spans="1:31" ht="38.700000000000003" x14ac:dyDescent="0.55000000000000004">
      <c r="A499" s="61">
        <v>137</v>
      </c>
      <c r="B499" s="96"/>
      <c r="C499" s="62" t="s">
        <v>42</v>
      </c>
      <c r="D499" s="72" t="s">
        <v>903</v>
      </c>
      <c r="E499" s="65" t="s">
        <v>904</v>
      </c>
      <c r="F499" s="84" t="s">
        <v>47</v>
      </c>
      <c r="G499" s="65" t="s">
        <v>155</v>
      </c>
      <c r="H499" s="65" t="s">
        <v>1506</v>
      </c>
      <c r="I499" s="62" t="s">
        <v>842</v>
      </c>
      <c r="J499" s="65"/>
      <c r="K499" s="74">
        <v>1</v>
      </c>
      <c r="L499" s="67">
        <f t="shared" si="16"/>
        <v>1</v>
      </c>
      <c r="M499" s="94"/>
      <c r="N499" s="115">
        <v>5</v>
      </c>
      <c r="O499" s="101">
        <v>1</v>
      </c>
      <c r="P499" s="101">
        <v>1</v>
      </c>
      <c r="Q499" s="101">
        <v>1</v>
      </c>
      <c r="R499" s="115">
        <v>1</v>
      </c>
      <c r="S499" s="116"/>
      <c r="T499" s="115">
        <v>6</v>
      </c>
      <c r="U499" s="101">
        <v>1</v>
      </c>
      <c r="V499" s="101">
        <v>1</v>
      </c>
      <c r="W499" s="101">
        <v>1</v>
      </c>
      <c r="X499" s="115"/>
      <c r="Y499" s="101"/>
      <c r="Z499" s="101"/>
      <c r="AA499" s="110"/>
      <c r="AB499" s="145"/>
      <c r="AC499" s="110"/>
      <c r="AD499" s="70"/>
    </row>
    <row r="500" spans="1:31" x14ac:dyDescent="0.55000000000000004">
      <c r="B500" s="96"/>
      <c r="C500" s="62" t="s">
        <v>42</v>
      </c>
      <c r="D500" s="72" t="s">
        <v>905</v>
      </c>
      <c r="E500" s="65" t="s">
        <v>906</v>
      </c>
      <c r="F500" s="84" t="s">
        <v>43</v>
      </c>
      <c r="G500" s="65"/>
      <c r="H500" s="65" t="s">
        <v>1172</v>
      </c>
      <c r="I500" s="65"/>
      <c r="J500" s="65"/>
      <c r="K500" s="74"/>
      <c r="L500" s="67" t="str">
        <f t="shared" si="16"/>
        <v/>
      </c>
      <c r="M500" s="94"/>
      <c r="N500" s="115"/>
      <c r="O500" s="116"/>
      <c r="P500" s="116"/>
      <c r="Q500" s="116"/>
      <c r="R500" s="115"/>
      <c r="S500" s="116"/>
      <c r="T500" s="115"/>
      <c r="U500" s="101"/>
      <c r="V500" s="101"/>
      <c r="W500" s="116"/>
      <c r="X500" s="115"/>
      <c r="Y500" s="101"/>
      <c r="Z500" s="101"/>
      <c r="AA500" s="110"/>
      <c r="AB500" s="145"/>
      <c r="AC500" s="110"/>
      <c r="AD500" s="92"/>
      <c r="AE500" s="75"/>
    </row>
    <row r="501" spans="1:31" ht="38.700000000000003" x14ac:dyDescent="0.55000000000000004">
      <c r="A501" s="61">
        <v>138</v>
      </c>
      <c r="B501" s="96"/>
      <c r="C501" s="62" t="s">
        <v>42</v>
      </c>
      <c r="D501" s="72" t="s">
        <v>907</v>
      </c>
      <c r="E501" s="65" t="s">
        <v>862</v>
      </c>
      <c r="F501" s="84" t="s">
        <v>47</v>
      </c>
      <c r="G501" s="65" t="s">
        <v>155</v>
      </c>
      <c r="H501" s="65" t="s">
        <v>1507</v>
      </c>
      <c r="I501" s="62" t="s">
        <v>842</v>
      </c>
      <c r="J501" s="65"/>
      <c r="K501" s="74">
        <v>1</v>
      </c>
      <c r="L501" s="67">
        <f t="shared" si="16"/>
        <v>1</v>
      </c>
      <c r="M501" s="94"/>
      <c r="N501" s="115">
        <v>11</v>
      </c>
      <c r="O501" s="116">
        <v>1</v>
      </c>
      <c r="P501" s="116">
        <v>1</v>
      </c>
      <c r="Q501" s="116">
        <v>1</v>
      </c>
      <c r="R501" s="115">
        <v>1</v>
      </c>
      <c r="S501" s="116"/>
      <c r="T501" s="115">
        <v>12</v>
      </c>
      <c r="U501" s="116">
        <v>1</v>
      </c>
      <c r="V501" s="101">
        <v>1</v>
      </c>
      <c r="W501" s="116">
        <v>1</v>
      </c>
      <c r="X501" s="115"/>
      <c r="Y501" s="116"/>
      <c r="Z501" s="101"/>
      <c r="AA501" s="110"/>
      <c r="AB501" s="145"/>
      <c r="AC501" s="110"/>
      <c r="AD501" s="70"/>
    </row>
    <row r="502" spans="1:31" ht="38.700000000000003" x14ac:dyDescent="0.55000000000000004">
      <c r="A502" s="61">
        <v>139</v>
      </c>
      <c r="B502" s="96"/>
      <c r="C502" s="62" t="s">
        <v>42</v>
      </c>
      <c r="D502" s="72" t="s">
        <v>908</v>
      </c>
      <c r="E502" s="65" t="s">
        <v>909</v>
      </c>
      <c r="F502" s="84" t="s">
        <v>47</v>
      </c>
      <c r="G502" s="65" t="s">
        <v>155</v>
      </c>
      <c r="H502" s="65" t="s">
        <v>1507</v>
      </c>
      <c r="I502" s="62" t="s">
        <v>842</v>
      </c>
      <c r="J502" s="65"/>
      <c r="K502" s="74">
        <v>1</v>
      </c>
      <c r="L502" s="67">
        <f t="shared" si="16"/>
        <v>1</v>
      </c>
      <c r="M502" s="94"/>
      <c r="N502" s="115">
        <v>11</v>
      </c>
      <c r="O502" s="116">
        <v>1</v>
      </c>
      <c r="P502" s="116">
        <v>1</v>
      </c>
      <c r="Q502" s="116">
        <v>1</v>
      </c>
      <c r="R502" s="115">
        <v>1</v>
      </c>
      <c r="S502" s="116"/>
      <c r="T502" s="115">
        <v>12</v>
      </c>
      <c r="U502" s="116">
        <v>1</v>
      </c>
      <c r="V502" s="101">
        <v>1</v>
      </c>
      <c r="W502" s="116">
        <v>1</v>
      </c>
      <c r="X502" s="115"/>
      <c r="Y502" s="116"/>
      <c r="Z502" s="101"/>
      <c r="AA502" s="110"/>
      <c r="AB502" s="145"/>
      <c r="AC502" s="110"/>
      <c r="AD502" s="70"/>
    </row>
    <row r="503" spans="1:31" ht="38.700000000000003" x14ac:dyDescent="0.55000000000000004">
      <c r="A503" s="61">
        <v>140</v>
      </c>
      <c r="B503" s="96"/>
      <c r="C503" s="62" t="s">
        <v>42</v>
      </c>
      <c r="D503" s="72" t="s">
        <v>910</v>
      </c>
      <c r="E503" s="65" t="s">
        <v>911</v>
      </c>
      <c r="F503" s="84" t="s">
        <v>47</v>
      </c>
      <c r="G503" s="65" t="s">
        <v>155</v>
      </c>
      <c r="H503" s="65" t="s">
        <v>1507</v>
      </c>
      <c r="I503" s="62" t="s">
        <v>842</v>
      </c>
      <c r="J503" s="65"/>
      <c r="K503" s="74">
        <v>1</v>
      </c>
      <c r="L503" s="67">
        <f t="shared" si="16"/>
        <v>1</v>
      </c>
      <c r="M503" s="94"/>
      <c r="N503" s="115">
        <v>11</v>
      </c>
      <c r="O503" s="116">
        <v>1</v>
      </c>
      <c r="P503" s="116">
        <v>1</v>
      </c>
      <c r="Q503" s="116">
        <v>1</v>
      </c>
      <c r="R503" s="115">
        <v>1</v>
      </c>
      <c r="S503" s="116"/>
      <c r="T503" s="115">
        <v>12</v>
      </c>
      <c r="U503" s="116">
        <v>1</v>
      </c>
      <c r="V503" s="101">
        <v>1</v>
      </c>
      <c r="W503" s="116">
        <v>1</v>
      </c>
      <c r="X503" s="115"/>
      <c r="Y503" s="116"/>
      <c r="Z503" s="101"/>
      <c r="AA503" s="110"/>
      <c r="AB503" s="145"/>
      <c r="AC503" s="110"/>
      <c r="AD503" s="70"/>
    </row>
    <row r="504" spans="1:31" x14ac:dyDescent="0.55000000000000004">
      <c r="B504" s="96"/>
      <c r="C504" s="62" t="s">
        <v>912</v>
      </c>
      <c r="D504" s="72" t="s">
        <v>913</v>
      </c>
      <c r="E504" s="65" t="s">
        <v>914</v>
      </c>
      <c r="F504" s="84" t="s">
        <v>43</v>
      </c>
      <c r="G504" s="65"/>
      <c r="H504" s="65" t="s">
        <v>1172</v>
      </c>
      <c r="I504" s="65"/>
      <c r="J504" s="65"/>
      <c r="K504" s="74"/>
      <c r="L504" s="67" t="str">
        <f t="shared" si="16"/>
        <v/>
      </c>
      <c r="M504" s="94"/>
      <c r="N504" s="115"/>
      <c r="O504" s="116"/>
      <c r="P504" s="116"/>
      <c r="Q504" s="116"/>
      <c r="R504" s="115"/>
      <c r="S504" s="116"/>
      <c r="T504" s="115"/>
      <c r="U504" s="101"/>
      <c r="V504" s="101"/>
      <c r="W504" s="116"/>
      <c r="X504" s="115"/>
      <c r="Y504" s="101"/>
      <c r="Z504" s="101"/>
      <c r="AA504" s="110"/>
      <c r="AB504" s="145"/>
      <c r="AC504" s="110"/>
      <c r="AD504" s="92"/>
      <c r="AE504" s="75"/>
    </row>
    <row r="505" spans="1:31" s="60" customFormat="1" ht="18.3" x14ac:dyDescent="0.55000000000000004">
      <c r="A505" s="54"/>
      <c r="B505" s="54"/>
      <c r="C505" s="54" t="s">
        <v>915</v>
      </c>
      <c r="D505" s="56"/>
      <c r="E505" s="57"/>
      <c r="F505" s="57"/>
      <c r="G505" s="58"/>
      <c r="H505" s="65" t="s">
        <v>1172</v>
      </c>
      <c r="I505" s="58"/>
      <c r="J505" s="57"/>
      <c r="K505" s="57"/>
      <c r="L505" s="57" t="str">
        <f t="shared" si="16"/>
        <v/>
      </c>
      <c r="M505" s="57"/>
      <c r="N505" s="127"/>
      <c r="O505" s="57"/>
      <c r="P505" s="57"/>
      <c r="Q505" s="57"/>
      <c r="R505" s="127"/>
      <c r="S505" s="57"/>
      <c r="T505" s="127"/>
      <c r="U505" s="57"/>
      <c r="V505" s="57"/>
      <c r="W505" s="57"/>
      <c r="X505" s="127"/>
      <c r="Y505" s="57"/>
      <c r="Z505" s="57"/>
      <c r="AA505" s="128"/>
      <c r="AB505" s="57"/>
      <c r="AC505" s="128"/>
      <c r="AD505" s="59"/>
      <c r="AE505" s="87"/>
    </row>
    <row r="506" spans="1:31" x14ac:dyDescent="0.55000000000000004">
      <c r="B506" s="96"/>
      <c r="C506" s="62" t="s">
        <v>42</v>
      </c>
      <c r="D506" s="72" t="s">
        <v>916</v>
      </c>
      <c r="E506" s="65" t="s">
        <v>917</v>
      </c>
      <c r="F506" s="84" t="s">
        <v>43</v>
      </c>
      <c r="G506" s="65"/>
      <c r="H506" s="65" t="s">
        <v>1172</v>
      </c>
      <c r="I506" s="65"/>
      <c r="J506" s="65"/>
      <c r="K506" s="74"/>
      <c r="L506" s="67" t="str">
        <f t="shared" si="16"/>
        <v/>
      </c>
      <c r="M506" s="94"/>
      <c r="N506" s="115"/>
      <c r="O506" s="116"/>
      <c r="P506" s="116"/>
      <c r="Q506" s="116"/>
      <c r="R506" s="115"/>
      <c r="S506" s="116"/>
      <c r="T506" s="115"/>
      <c r="U506" s="101"/>
      <c r="V506" s="101"/>
      <c r="W506" s="116"/>
      <c r="X506" s="115"/>
      <c r="Y506" s="101"/>
      <c r="Z506" s="101"/>
      <c r="AA506" s="110"/>
      <c r="AB506" s="145"/>
      <c r="AC506" s="110"/>
      <c r="AD506" s="92"/>
      <c r="AE506" s="75"/>
    </row>
    <row r="507" spans="1:31" ht="38.700000000000003" x14ac:dyDescent="0.55000000000000004">
      <c r="A507" s="61">
        <v>141</v>
      </c>
      <c r="B507" s="96"/>
      <c r="C507" s="62" t="s">
        <v>42</v>
      </c>
      <c r="D507" s="63" t="s">
        <v>918</v>
      </c>
      <c r="E507" s="62" t="s">
        <v>862</v>
      </c>
      <c r="F507" s="64" t="s">
        <v>47</v>
      </c>
      <c r="G507" s="62" t="s">
        <v>155</v>
      </c>
      <c r="H507" s="65" t="s">
        <v>1505</v>
      </c>
      <c r="I507" s="62" t="s">
        <v>919</v>
      </c>
      <c r="J507" s="62"/>
      <c r="K507" s="66">
        <v>1</v>
      </c>
      <c r="L507" s="67">
        <f t="shared" si="16"/>
        <v>1</v>
      </c>
      <c r="M507" s="94"/>
      <c r="N507" s="115">
        <v>3</v>
      </c>
      <c r="O507" s="116">
        <v>1</v>
      </c>
      <c r="P507" s="116">
        <v>1</v>
      </c>
      <c r="Q507" s="116">
        <v>1</v>
      </c>
      <c r="R507" s="115">
        <v>1</v>
      </c>
      <c r="S507" s="116"/>
      <c r="T507" s="115">
        <v>4</v>
      </c>
      <c r="U507" s="101">
        <v>1</v>
      </c>
      <c r="V507" s="101">
        <v>1</v>
      </c>
      <c r="W507" s="116">
        <v>1</v>
      </c>
      <c r="X507" s="115">
        <v>1</v>
      </c>
      <c r="Y507" s="101"/>
      <c r="Z507" s="101"/>
      <c r="AA507" s="110"/>
      <c r="AB507" s="145">
        <v>1</v>
      </c>
      <c r="AC507" s="110"/>
      <c r="AD507" s="70"/>
    </row>
    <row r="508" spans="1:31" ht="38.700000000000003" x14ac:dyDescent="0.55000000000000004">
      <c r="A508" s="61">
        <v>142</v>
      </c>
      <c r="B508" s="96"/>
      <c r="C508" s="62" t="s">
        <v>42</v>
      </c>
      <c r="D508" s="63" t="s">
        <v>920</v>
      </c>
      <c r="E508" s="62" t="s">
        <v>921</v>
      </c>
      <c r="F508" s="64" t="s">
        <v>47</v>
      </c>
      <c r="G508" s="62" t="s">
        <v>155</v>
      </c>
      <c r="H508" s="65" t="s">
        <v>1505</v>
      </c>
      <c r="I508" s="62" t="s">
        <v>919</v>
      </c>
      <c r="J508" s="62"/>
      <c r="K508" s="66">
        <v>1</v>
      </c>
      <c r="L508" s="67">
        <f t="shared" si="16"/>
        <v>1</v>
      </c>
      <c r="M508" s="94"/>
      <c r="N508" s="115">
        <v>3</v>
      </c>
      <c r="O508" s="116">
        <v>1</v>
      </c>
      <c r="P508" s="116">
        <v>1</v>
      </c>
      <c r="Q508" s="116">
        <v>1</v>
      </c>
      <c r="R508" s="115">
        <v>1</v>
      </c>
      <c r="S508" s="116"/>
      <c r="T508" s="115">
        <v>4</v>
      </c>
      <c r="U508" s="101">
        <v>1</v>
      </c>
      <c r="V508" s="101">
        <v>1</v>
      </c>
      <c r="W508" s="116">
        <v>1</v>
      </c>
      <c r="X508" s="115">
        <v>1</v>
      </c>
      <c r="Y508" s="101"/>
      <c r="Z508" s="101"/>
      <c r="AA508" s="110"/>
      <c r="AB508" s="145">
        <v>1</v>
      </c>
      <c r="AC508" s="110"/>
      <c r="AD508" s="70"/>
    </row>
    <row r="509" spans="1:31" ht="38.700000000000003" x14ac:dyDescent="0.55000000000000004">
      <c r="A509" s="61">
        <v>121</v>
      </c>
      <c r="B509" s="96"/>
      <c r="C509" s="62" t="s">
        <v>42</v>
      </c>
      <c r="D509" s="63" t="s">
        <v>922</v>
      </c>
      <c r="E509" s="62" t="s">
        <v>923</v>
      </c>
      <c r="F509" s="64" t="s">
        <v>47</v>
      </c>
      <c r="G509" s="62" t="s">
        <v>155</v>
      </c>
      <c r="H509" s="65" t="s">
        <v>1505</v>
      </c>
      <c r="I509" s="62" t="s">
        <v>919</v>
      </c>
      <c r="J509" s="62"/>
      <c r="K509" s="66">
        <v>1</v>
      </c>
      <c r="L509" s="67">
        <f t="shared" si="16"/>
        <v>1</v>
      </c>
      <c r="M509" s="94"/>
      <c r="N509" s="115">
        <v>3</v>
      </c>
      <c r="O509" s="116">
        <v>1</v>
      </c>
      <c r="P509" s="116">
        <v>1</v>
      </c>
      <c r="Q509" s="116">
        <v>1</v>
      </c>
      <c r="R509" s="115">
        <v>1</v>
      </c>
      <c r="S509" s="116"/>
      <c r="T509" s="115">
        <v>4</v>
      </c>
      <c r="U509" s="101">
        <v>1</v>
      </c>
      <c r="V509" s="101">
        <v>1</v>
      </c>
      <c r="W509" s="116">
        <v>1</v>
      </c>
      <c r="X509" s="115">
        <v>1</v>
      </c>
      <c r="Y509" s="101"/>
      <c r="Z509" s="101"/>
      <c r="AA509" s="110"/>
      <c r="AB509" s="145">
        <v>1</v>
      </c>
      <c r="AC509" s="110"/>
      <c r="AD509" s="70"/>
    </row>
    <row r="510" spans="1:31" ht="38.700000000000003" x14ac:dyDescent="0.55000000000000004">
      <c r="A510" s="69">
        <v>148</v>
      </c>
      <c r="B510" s="97"/>
      <c r="C510" s="71">
        <v>38533</v>
      </c>
      <c r="D510" s="63" t="s">
        <v>924</v>
      </c>
      <c r="E510" s="62" t="s">
        <v>925</v>
      </c>
      <c r="F510" s="64" t="s">
        <v>47</v>
      </c>
      <c r="G510" s="62" t="s">
        <v>155</v>
      </c>
      <c r="H510" s="65" t="s">
        <v>1505</v>
      </c>
      <c r="I510" s="62" t="s">
        <v>919</v>
      </c>
      <c r="J510" s="62"/>
      <c r="K510" s="66">
        <v>1</v>
      </c>
      <c r="L510" s="67">
        <f t="shared" si="16"/>
        <v>1</v>
      </c>
      <c r="M510" s="94"/>
      <c r="N510" s="115">
        <v>3</v>
      </c>
      <c r="O510" s="116">
        <v>1</v>
      </c>
      <c r="P510" s="116">
        <v>1</v>
      </c>
      <c r="Q510" s="116">
        <v>1</v>
      </c>
      <c r="R510" s="115">
        <v>1</v>
      </c>
      <c r="S510" s="116"/>
      <c r="T510" s="115">
        <v>4</v>
      </c>
      <c r="U510" s="101">
        <v>1</v>
      </c>
      <c r="V510" s="101">
        <v>1</v>
      </c>
      <c r="W510" s="116">
        <v>1</v>
      </c>
      <c r="X510" s="115">
        <v>1</v>
      </c>
      <c r="Y510" s="101"/>
      <c r="Z510" s="101"/>
      <c r="AA510" s="110"/>
      <c r="AB510" s="145">
        <v>1</v>
      </c>
      <c r="AC510" s="110"/>
      <c r="AD510" s="70"/>
    </row>
    <row r="511" spans="1:31" ht="38.700000000000003" x14ac:dyDescent="0.55000000000000004">
      <c r="A511" s="69">
        <v>160</v>
      </c>
      <c r="B511" s="97"/>
      <c r="C511" s="71">
        <v>38533</v>
      </c>
      <c r="D511" s="63" t="s">
        <v>926</v>
      </c>
      <c r="E511" s="62" t="s">
        <v>927</v>
      </c>
      <c r="F511" s="64" t="s">
        <v>47</v>
      </c>
      <c r="G511" s="62" t="s">
        <v>155</v>
      </c>
      <c r="H511" s="65" t="s">
        <v>1508</v>
      </c>
      <c r="I511" s="62" t="s">
        <v>919</v>
      </c>
      <c r="J511" s="62"/>
      <c r="K511" s="66">
        <v>1</v>
      </c>
      <c r="L511" s="67">
        <f t="shared" si="16"/>
        <v>1</v>
      </c>
      <c r="M511" s="94"/>
      <c r="N511" s="115">
        <v>3</v>
      </c>
      <c r="O511" s="116">
        <v>1</v>
      </c>
      <c r="P511" s="116">
        <v>1</v>
      </c>
      <c r="Q511" s="116">
        <v>1</v>
      </c>
      <c r="R511" s="115">
        <v>1</v>
      </c>
      <c r="S511" s="116"/>
      <c r="T511" s="115">
        <v>6</v>
      </c>
      <c r="U511" s="116">
        <v>1</v>
      </c>
      <c r="V511" s="116">
        <v>1</v>
      </c>
      <c r="W511" s="116">
        <v>1</v>
      </c>
      <c r="X511" s="115"/>
      <c r="Y511" s="116"/>
      <c r="Z511" s="116"/>
      <c r="AA511" s="110"/>
      <c r="AB511" s="145"/>
      <c r="AC511" s="110"/>
      <c r="AD511" s="70"/>
    </row>
    <row r="512" spans="1:31" s="60" customFormat="1" ht="18.3" x14ac:dyDescent="0.55000000000000004">
      <c r="A512" s="54"/>
      <c r="B512" s="54"/>
      <c r="C512" s="54" t="s">
        <v>928</v>
      </c>
      <c r="D512" s="56"/>
      <c r="E512" s="57"/>
      <c r="F512" s="57"/>
      <c r="G512" s="58"/>
      <c r="H512" s="58" t="s">
        <v>1172</v>
      </c>
      <c r="I512" s="57"/>
      <c r="J512" s="57"/>
      <c r="K512" s="57"/>
      <c r="L512" s="57" t="str">
        <f t="shared" si="16"/>
        <v/>
      </c>
      <c r="M512" s="57"/>
      <c r="N512" s="127"/>
      <c r="O512" s="57"/>
      <c r="P512" s="57"/>
      <c r="Q512" s="57"/>
      <c r="R512" s="127"/>
      <c r="S512" s="57"/>
      <c r="T512" s="127"/>
      <c r="U512" s="57"/>
      <c r="V512" s="57"/>
      <c r="W512" s="57"/>
      <c r="X512" s="127"/>
      <c r="Y512" s="57"/>
      <c r="Z512" s="57"/>
      <c r="AA512" s="128"/>
      <c r="AB512" s="57"/>
      <c r="AC512" s="128"/>
      <c r="AD512" s="59"/>
      <c r="AE512" s="87"/>
    </row>
    <row r="513" spans="1:31" ht="25.8" x14ac:dyDescent="0.55000000000000004">
      <c r="B513" s="96"/>
      <c r="C513" s="62" t="s">
        <v>42</v>
      </c>
      <c r="D513" s="63" t="s">
        <v>929</v>
      </c>
      <c r="E513" s="62" t="s">
        <v>929</v>
      </c>
      <c r="F513" s="64" t="s">
        <v>929</v>
      </c>
      <c r="G513" s="62"/>
      <c r="H513" s="65" t="s">
        <v>1172</v>
      </c>
      <c r="I513" s="62"/>
      <c r="J513" s="62" t="s">
        <v>930</v>
      </c>
      <c r="K513" s="66">
        <v>0</v>
      </c>
      <c r="L513" s="67" t="str">
        <f t="shared" si="16"/>
        <v/>
      </c>
      <c r="M513" s="94"/>
      <c r="N513" s="115">
        <v>1</v>
      </c>
      <c r="O513" s="116"/>
      <c r="P513" s="116"/>
      <c r="Q513" s="116"/>
      <c r="R513" s="115">
        <v>1</v>
      </c>
      <c r="S513" s="116"/>
      <c r="T513" s="115">
        <v>1</v>
      </c>
      <c r="U513" s="101"/>
      <c r="V513" s="101"/>
      <c r="W513" s="116"/>
      <c r="X513" s="115">
        <v>1</v>
      </c>
      <c r="Y513" s="101"/>
      <c r="Z513" s="101"/>
      <c r="AA513" s="110"/>
      <c r="AB513" s="145">
        <v>1</v>
      </c>
      <c r="AC513" s="110"/>
      <c r="AD513" s="70"/>
    </row>
    <row r="514" spans="1:31" ht="14.7" thickBot="1" x14ac:dyDescent="0.6">
      <c r="B514" s="96"/>
      <c r="C514" s="62"/>
      <c r="D514" s="63"/>
      <c r="E514" s="62"/>
      <c r="F514" s="64"/>
      <c r="G514" s="62"/>
      <c r="H514" s="65" t="s">
        <v>1172</v>
      </c>
      <c r="I514" s="62"/>
      <c r="J514" s="62"/>
      <c r="K514" s="66">
        <v>0</v>
      </c>
      <c r="L514" s="67" t="str">
        <f t="shared" si="16"/>
        <v/>
      </c>
      <c r="M514" s="94"/>
      <c r="N514" s="115">
        <v>1</v>
      </c>
      <c r="O514" s="116"/>
      <c r="P514" s="116"/>
      <c r="Q514" s="116"/>
      <c r="R514" s="115">
        <v>1</v>
      </c>
      <c r="S514" s="116"/>
      <c r="T514" s="115">
        <v>1</v>
      </c>
      <c r="U514" s="101"/>
      <c r="V514" s="101"/>
      <c r="W514" s="116"/>
      <c r="X514" s="162">
        <v>1</v>
      </c>
      <c r="Y514" s="163"/>
      <c r="Z514" s="163"/>
      <c r="AA514" s="164"/>
      <c r="AB514" s="145">
        <v>1</v>
      </c>
      <c r="AC514" s="110"/>
      <c r="AD514" s="70"/>
    </row>
    <row r="515" spans="1:31" ht="15" customHeight="1" x14ac:dyDescent="0.55000000000000004">
      <c r="A515" s="88" t="s">
        <v>931</v>
      </c>
      <c r="B515" s="98"/>
      <c r="C515" s="46"/>
      <c r="D515" s="89"/>
      <c r="E515" s="27"/>
      <c r="F515" s="27"/>
      <c r="G515" s="90"/>
      <c r="H515" s="27"/>
      <c r="I515" s="27"/>
      <c r="J515" s="27"/>
      <c r="K515" s="27"/>
      <c r="L515" s="27"/>
      <c r="M515" s="124"/>
      <c r="N515" s="129"/>
      <c r="O515" s="91"/>
      <c r="P515" s="91"/>
      <c r="Q515" s="40"/>
      <c r="R515" s="129"/>
      <c r="S515" s="81"/>
      <c r="T515" s="141"/>
      <c r="U515" s="92"/>
      <c r="V515" s="92"/>
      <c r="W515" s="81"/>
      <c r="X515" s="159"/>
      <c r="Y515" s="83"/>
      <c r="Z515" s="83"/>
      <c r="AA515" s="83"/>
      <c r="AB515" s="141"/>
      <c r="AC515" s="139"/>
      <c r="AD515" s="92"/>
      <c r="AE515" s="68"/>
    </row>
  </sheetData>
  <sheetProtection autoFilter="0"/>
  <protectedRanges>
    <protectedRange sqref="AD180:AD183 AD70:AD75" name="Range2"/>
    <protectedRange sqref="G116:G117 I116:J117 D117 D70:D75 D180:D183 D277:D282 J89:J93 D28 G28 I28:J28 D132 I132:J132 G168 G180:G183 G277:G282 D23:D24 D31 D127:D128 I127:J128 D135 I135:J135 J204:J205 D235:D236 D245 I245:J245 G70:G75 G31 G132 G135 G245 G23:G24 G127:G128 G235:G236 I168:J168 I31:J31 G50:G52 I369:J373 G170 J170 I263:J263 G138:G141 J413:J415 G34:G41 I43:J48 G148:G153 G219:G220 G224:G228 G248:G255 G263 G216:G217 I277:J282 D155:D159 I50:J52 I70:J75 I34:J41 D284:D287 I284:J287 G284:G287 I148:J153 J227:J228 I248:J255 I23:J24 I235:J236 J267:J268 J299:J303 I77:J80 I185:J192 D77:D80 D185:D192 G185:G192 G77:G80 J207:J208 J289:J290 G289 I155:J159 G43:G48 I265:J266 G82:G85 G194:G197 G292:G295 G405:G408 I224:J226 I180:J183 I138:J145 J305:J307 J309:J311 J318 J320 G155:G159 J200:J201 J322 D112 G112:G114 I112:J114 D114" name="Range1_1"/>
    <protectedRange sqref="E117 E70:E75 E180:E183 E277:E282 E28 E132 E23:E24 E31 E127:E128 E135 E284:E287 E235:E236 E245 E77:E80 E185:E192 E155:E156 E159 E112 E114" name="Range1_2"/>
    <protectedRange sqref="AE515" name="Range2_1_1"/>
    <protectedRange sqref="Y513:AA514 S110:S117 O110:Q117 AF513:DA514 Y506:AA511 AC513:AD514 S513:S514 AC70:AC75 AC180:AC183 AF506:DA511 Y463:AA504 AC506:AD511 AF463:DA504 AC463:AD504 Y213:AA215 AC213:AD215 Y170:AA170 S213:S215 S506:S511 AF68:DA69 AC68:AD69 S170 Y218:AA218 AF170:DA172 AC170:AD170 AC218:AD218 Y243:AA269 S218 Y413:AA415 S243:S269 AC243:AD269 S167:S168 AC178:AD179 AC413:AD415 Y178:AA192 S413:S415 AC184:AD192 S178:S192 Y68:AA80 AC76:AD80 Y107:AA108 AF184:DA192 AF76:DA80 S68:S80 Y275:AA290 AF107:DA108 S107:S108 O107:Q108 S203:S208 S275:S290 Y427:AA429 AC275:AD290 AF110:DA117 O513:Q514 O213:Q215 O170:Q170 O218:Q218 O167:Q168 O178:Q192 O68:Q80 O203:Q208 O234:Q237 O240:Q241 O258:Q258 O368:Q373 U513:W514 U213:W215 U170:W170 U218:W218 U243:W269 U167:W168 U413:W415 AF15:DA52 U203:W208 U275:W290 O413:Q415 U68:W80 O275:Q290 S463:S504 O506:Q511 U506:W511 AC427:AD429 S427:S429 O427:Q429 U427:W429 Y119:AA145 AF119:DA145 Y15:AA52 AC119:AD145 S119:S145 O119:Q145 O15:Q52 S15:S52 Y221:AA241 AC15:AD52 AC107:AD108 AF178:DA179 AC221:AD241 Y318:AA318 S221:S241 U221:W241 Y431:AA431 AC318:AD318 U318:W318 O318:Q318 AF213:DA290 AF324:DA360 AC431:AD431 S431 U431:W431 Y438:AA438 AC438:AD438 S438 U438:W438 Y447:AA447 S447 O447:Q447 U447:W447 Y434:AA435 AF427:DA431 AC447:AD447 O431:Q431 O438:Q438 S147:S161 O147:Q161 O198:Q201 U198:W201 AF362:DA380 AF409:DA424 AC434:AD435 S434:S435 U434:W435 Y147:AA168 AF434:DA442 O434:Q435 AF447:DA447 U147:W161 U178:W192 AF147:DA168 Y86:AA101 AC147:AD168 U15:W52 O243:Q256 O221:Q230 U463:W504 AC86:AD101 Y296:AA311 AF86:DA101 S86:S101 O86:Q101 U86:W101 S296:S311 Y322:AA322 AC296:AD311 U296:W311 O296:Q311 AC320:AD320 U320:W320 O320:Q320 S320 Y198:AA208 AC322:AD322 U322:W322 O322:Q322 AF296:DA322 AF389:DA403 AF198:DA208 AC198:AD208 Y320:AA320 S198:S201 U103:W108 O257 O259:O261 O262:Q269 O271:O272 O274 AC110:AD117 S318 S322 O463:Q504 U110:W117 Y110:AA117 U119:W145" name="Range2_2"/>
    <protectedRange sqref="I513:J514 I76:J76 I15:J22 I184:J184 I213:J215 I283:J283 I304:J304 I296:J298 I94:J94 I203:J203 I89:I93 I29:J30 I133:J134 I68:J69 I506:J511 I246:J247 I86:J88 I136:J137 I49:J49 I154:J154 I98:J98 I308:J308 I206:J206 I229:J230 I25:J27 I32:J33 I119:J126 I129:J131 I147:J147 I198:J199 I237:J237 I288:J288 I42:J42 I160:J161 I178:J179 I275:J276 I256:J256 I463:J504 I221:J223 I218:J218 I243:J244 I264:J264 I167:J167 I269:J269 I368:J368 I413:I415 I267:I268 I299:I303 I320 I107:J107 I234:J234 I240:J241 I258:J258 I262:J262 I289:I290 I427:J429 I207:I208 I204:I205 I434:J435 I431:J431 I438:J438 I447:J447 I305:I307 I309:I311 I318 I200:I202 I322 I110:J111 I115:J115" name="Range1_3"/>
    <protectedRange sqref="AE212" name="Range2_1_2"/>
    <protectedRange sqref="AE512 AE505 AE213:AE215 AE68:AE69 AE170 AE218 AE243:AE269 AE178:AE179 AE413:AE415 AE76:AE80 AE184:AE192 AE15:AE52 AE275:AE290 AE427:AE429 AE119:AE145 AE107:AE108 AE221:AE241 AE198:AE208 AE462 AE431 AE438 AE447 AE434:AE435 AE147:AE168 AE86:AE101 AE296:AE311 AE318 AE320 AE322:AE323 AE110:AE117" name="Range2_1_1_1"/>
    <protectedRange sqref="N513:N514 T110:T117 N110:N117 X513:X514 AB513:AB514 R513:R514 T513:T514 X506:X511 AB506:AB511 AB463:AB504 X463:X504 N213:N215 R213:R215 AB213:AB215 X213:X215 T213:T215 N506:N511 N170 R506:R511 AB170 X170 R170 N218 R218 AB218 X218 T218 N221:N223 AB243:AB269 X243:X269 T243:T269 R243:R269 N167:N168 R167:R168 N243:N244 X203:X208 N368 N275:N276 R413:R415 AB413:AB415 X413:X415 T413:T415 N237 N246:N247 N256 N283 N288 N296:N298 N301 N413 N178:N192 X178:X192 R178:R192 N68:N80 X68:X80 AB178:AB192 AB68:AB80 R68:R80 X107:X108 AB107:AB108 R107:R108 N203:N208 R203:R208 N234 N240:N241 N258 N262 N304 R275:R290 T275:T290 X275:X290 AB275:AB290 R110:R117 T54 AB15:AB52 N229:N230 N264 N269 N308 R463:R504 T506:T511 X427:X429 N427:N429 R427:R429 T427:T429 AB427:AB429 AB119:AB145 X119:X145 N119:N145 R119:R145 R15:R52 N15:N52 X15:X52 N107:N108 R221:R241 AB221:AB241 X221:X241 T221:T241 T65 T318 X318 AB318 T62:T63 AB434:AB435 X431 N431 R431 T431 AB431 X438 N438 R438 T438 AB438 N447 R447 AB447 X447 T86:T91 N147:N161 R147:R161 X198:X201 R198:R201 X434:X435 N434:N435 R434:R435 T434:T435 AB147:AB168 X147:X168 T94 T98:T101 N86:N101 X86:X101 AB86:AB101 R86:R101 R296:R311 T296:T311 X296:X311 AB296:AB311 T320 X320 AB320 R318 R322 T322 X322 R320 T386:T388 T382:T383 AB198:AB208 N198:N201 T67:T80 N463:N500 T15:T52 T103:T108 T56:T59 AB322 T463:T504 AB110:AB117 N504 T194:T208 T119:T170 T172 T174 T176:T192 T210:T211 T443:T447 X110:X117" name="Range2_3"/>
    <protectedRange sqref="I62:J65 I54:J54 G171:G172 I171:J172 G64 I56:J59 I162:J166" name="Range1_1_1"/>
    <protectedRange sqref="AC53:AD65 S53:S65 Y171:AA172 O53:Q65 AC171:AD172 S171:S172 U53:W65 O171:Q172 U171:W172 AF53:DA65 S162:S166 O162:Q166 U162:W166 Y53:AA65" name="Range2_2_1"/>
    <protectedRange sqref="I60:J61 I53:J53 I55:J55" name="Range1_3_1"/>
    <protectedRange sqref="AE171:AE172 AE53:AE65" name="Range2_1_1_1_1"/>
    <protectedRange sqref="T53 X53:X65 AB53:AB65 N53:N65 N171:N172 AB171:AB172 R171:R172 T171 X171:X172 R53:R65 T55 T60:T61 T64 N162:N166 R162:R166" name="Range2_3_1"/>
    <protectedRange sqref="J381:J388 J66:J67 J103:J106 J202 J173:J177" name="Range1_1_2"/>
    <protectedRange sqref="O202:Q202 AF66:DA67 S66:S67 Y102:AA106 AC66:AD67 U202:W202 O66:Q67 U102:W102 Q386:Q388 U66:W67 AF102:DA106 S102:S106 Y381:AA388 AC102:AD106 O102:Q106 AF381:DA388 S381:S388 Y173:AA177 AC381:AD388 O381:Q381 U381:W388 O384:Q385 Q382:Q383 S202 AF173:DA177 S173:S177 U173:W177 AC173:AD177 O173:Q177 Y66:AA67" name="Range2_2_2"/>
    <protectedRange sqref="I102:J102 I66:I67 I381:I388 I173:I177" name="Range1_3_2"/>
    <protectedRange sqref="AE66:AE67 AE102:AE106 AE381:AE388 AE173:AE177" name="Range2_1_1_1_2"/>
    <protectedRange sqref="R202 T102 N66:N67 X202 N384:N385 AB66:AB67 R66:R67 T66 X66:X67 T173 R102:R106 X102:X106 AB102:AB106 N102:N106 T381 T384:T385 N381 AB381:AB388 R381:R388 X381:X388 N202 T175 AB173:AB177 R173:R177 X173:X177 N173:N177" name="Range2_3_2"/>
    <protectedRange sqref="J108 J95:J97 J99:J101" name="Range1_1_3"/>
    <protectedRange sqref="I108 I95:I97 I99:I101 I103:I106" name="Range1_3_3"/>
    <protectedRange sqref="G169 J169" name="Range1_1_4"/>
    <protectedRange sqref="AF169:DA169 AC169:AD169 S169 U169:W169 O169:Q169 Y169:AA169" name="Range2_2_3"/>
    <protectedRange sqref="AE169" name="Range2_1_1_1_3"/>
    <protectedRange sqref="R169 X169 AB169 N169" name="Range2_3_3"/>
    <protectedRange sqref="J210:J211" name="Range1_1_5"/>
    <protectedRange sqref="S209:S211 U209:W211 AC209:AD211 AF209:DA211 O209:Q211 Y209:AA211" name="Range2_2_4"/>
    <protectedRange sqref="I209:J209 I210:I211" name="Range1_3_4"/>
    <protectedRange sqref="AE209:AE211" name="Range2_1_1_1_4"/>
    <protectedRange sqref="R209:R211 T209 X209:X211 AB209:AB211 N209:N211" name="Range2_3_4"/>
    <protectedRange sqref="D391:D394 I380:J380 G391:G394 D341:D342 I341:J342 D350 I350:J350 J417:J418 G332:G334 G350 G341:G342 D327:D328 I327:J328 J332:J334 D347 I347:J347 I365:J366 G365:G366 G380 D396:D403 J423:J424 D216:D217 D219:D220 D242 I242:J242 G242 I353:J360 G353:G360 G396:G403 I396:J403 I216:J217 I227:I228 I219:J220 I274:J274 I169:I170 J411:J412 D238:D239 D257 I257:J257 G257 D259:D261 I259:J261 D344 I344:J344 D363 I363:J363 J420:J421 G259:G261 G344 G347 G363 I238:J239 I391:J394 I271:J272 D231:D233 I231:J233 J319 J321 G337:G338 D337:D339 G376:G377 I376:J378 J430 J436:J437 J439:J442 I337:J339 J313:J317 G386 G388" name="Range1_1_6"/>
    <protectedRange sqref="E341:E342 E350 E391:E394 E327:E328 E347 E396:E403 E216:E217 E219:E220 E242 E238:E239 E257 E259:E261 E344 E363 E231:E233 E337:E339" name="Range1_2_1"/>
    <protectedRange sqref="S216:S217 Y219:AA220 AC216:AD217 S219:S220 Y242:AA242 AC219:AD220 S242 Y416:AA424 AC242:AD242 S416:S424 Y270:AA274 AC416:AD424 O216:Q217 O242:Q242 O219:Q220 O238:Q239 P257:Q257 P259:Q261 O416:Q424 U216:W217 U219:W220 U242:W242 U416:W424 S270:S274 Y319:AA319 AC270:AD274 O270:Q270 U270:W274 O231:Q233 S319 Y321:AA321 AC319:AD319 O319:Q319 U319:W319 S321 Y324:AA360 AC321:AD321 O321:Q321 U321:W321 AC324:AD360 Y430:AA430 S324:S360 U324:W360 S430 Y436:AA437 AC430:AD430 U430:W430 S436:S437 Y439:AA442 AC436:AD437 U436:W437 S439:S442 Y362:AA380 AC439:AD442 O430:Q430 P436:Q437 O362:Q367 AC362:AD380 Y409:AA412 S362:S380 U362:W380 O409:Q412 AC409:AD412 Y312:AA317 S409:S412 U409:W412 O439:Q442 O374:Q380 S312:S317 Y389:AA403 AC312:AD317 U312:W317 AC389:AD403 U439:W442 S389:S403 U389:W403 O389:Q403 O382:P383 O386:P388 O312:Q317 O273:Q273 P271:Q272 P274:Q274 Y216:AA217 O324:Q360" name="Range2_2_5"/>
    <protectedRange sqref="I324:J326 I395:J395 I416:J416 I351:J352 I335:J336 I343:J343 I409:J410 I362:J362 I329:J331 I348:J349 I367:J367 I379:J379 I389:J390 I423:I424 I419:J419 I270:J270 I273:J273 I312:J312 I374:J375 I340:J340 I345:J346 I364:J364 I422:J422 I319 I321 I430 I439:I442 I313:I317 I411:I412 I417:I418 I420:I421 I332:I334" name="Range1_3_5"/>
    <protectedRange sqref="AE216:AE217 AE219:AE220 AE242 AE416:AE424 AE270:AE274 AE319 AE321 AE324:AE360 AE430 AE436:AE437 AE439:AE442 AE362:AE380 AE409:AE412 AE312:AE317 AE389:AE403" name="Range2_1_1_1_5"/>
    <protectedRange sqref="T216:T217 X216:X217 AB216:AB217 R216:R217 X219:X220 AB219:AB220 R219:R220 T219:T220 T242 X242 AB242 R242 N235:N236 N277:N282 N284:N287 X416:X424 AB416:AB424 R416:R424 T416:T424 N216:N217 N219:N220 N242 N245 N289:N290 N299:N300 T270:T274 X270:X274 AB270:AB274 R270:R274 T319 X319 AB319 R319 T321 X321 AB321 R321 R324:R360 AB324:AB360 X324:X360 T324:T360 X430 AB430 R430 T430 X436:X437 AB436:AB437 R436:R437 T436:T437 X439:X442 AB439:AB442 R439:R442 R362:R380 AB362:AB380 X362:X380 T362:T380 R409:R412 AB409:AB412 X409:X412 T409:T412 N224:N228 N238:N239 N248:N255 N257 N231:N233 N430 N433 T312:T317 X312:X317 AB312:AB317 R312:R317 R389:R403 AB389:AB403 X389:X403 T389:T403 N263 N265:N268 N270:N274 N259:N261 N436:N437 N309:N322 N453:N455 N457:N458 N460:N461 N501:N503 N449 T439:T442 N405:N412 N324:N367 N382:N383 N386:N403 N439:N446 N369:N380 N414:N424" name="Range2_3_5"/>
    <protectedRange sqref="AF426:DA426 S426 U426:W426 AC426:AD426 O426:Q426 Y426:AA426" name="Range2_2_6"/>
    <protectedRange sqref="I426:J426" name="Range1_3_6"/>
    <protectedRange sqref="AE425:AE426" name="Range2_1_1_1_6"/>
    <protectedRange sqref="T426 X426 AB426 R426 N426" name="Range2_3_6"/>
    <protectedRange sqref="G238:G239 G290 G231:G232" name="Range1_1_7"/>
    <protectedRange sqref="D82:D85 I82:J85" name="Range1_1_8"/>
    <protectedRange sqref="E82:E85" name="Range1_2_2"/>
    <protectedRange sqref="AC81:AD85 U81:W85 AF81:DA85 S81:S85 O81:Q85 Y81:AA85" name="Range2_2_7"/>
    <protectedRange sqref="I81:J81" name="Range1_3_7"/>
    <protectedRange sqref="AE81:AE85" name="Range2_1_1_1_7"/>
    <protectedRange sqref="N81:N85 X81:X85 AB81:AB85 R81:R85 T81:T85 T92:T93 T95:T97" name="Range2_3_7"/>
    <protectedRange sqref="G142:G146 G166 G233 G339 G361 G378 G387 G271:G272 G274 G62:G63 G65 G56:G57 G176:G177" name="Range1_1_7_1"/>
    <protectedRange sqref="I146:J146" name="Range1_1_9"/>
    <protectedRange sqref="AF146:DA146 U146:W146 AC146:AD146 S146 O146:Q146 Y146:AA146" name="Range2_2_8"/>
    <protectedRange sqref="AE146" name="Range2_1_1_1_8"/>
    <protectedRange sqref="AB146 X146 N146 R146" name="Range2_3_8"/>
    <protectedRange sqref="G430 G433 G436:G437 G449 G162:G165" name="Range1_1_7_2"/>
    <protectedRange sqref="D194:D197 I194:J197" name="Range1_1_10"/>
    <protectedRange sqref="E194:E197" name="Range1_2_3"/>
    <protectedRange sqref="AC193:AD197 U193:W197 AF193:DA197 S193:S197 O193:Q197 Y193:AA197" name="Range2_2_9"/>
    <protectedRange sqref="I193:J193" name="Range1_3_8"/>
    <protectedRange sqref="AE193:AE197" name="Range2_1_1_1_9"/>
    <protectedRange sqref="N193:N197 X193:X197 AB193:AB197 R193:R197 T193" name="Range2_3_9"/>
    <protectedRange sqref="I292:J295 D292:D295" name="Range1_1_11"/>
    <protectedRange sqref="E292:E295" name="Range1_2_4"/>
    <protectedRange sqref="AC291:AD295 O291:Q295 S291:S295 U291:W295 AF291:DA295 Y291:AA295" name="Range2_2_10"/>
    <protectedRange sqref="I291:J291" name="Range1_3_9"/>
    <protectedRange sqref="AE291:AE295" name="Range2_1_1_1_10"/>
    <protectedRange sqref="X291:X295 AB291:AB295 R291:R295 T291:T295 N291:N295 N302:N303 N305:N307" name="Range2_3_10"/>
    <protectedRange sqref="G327:G328" name="Range1_1_7_3"/>
    <protectedRange sqref="I361:J361" name="Range1_1_12"/>
    <protectedRange sqref="AF361:DA361 AC361:AD361 S361 O361:Q361 U361:W361 Y361:AA361" name="Range2_2_11"/>
    <protectedRange sqref="AE361" name="Range2_1_1_1_11"/>
    <protectedRange sqref="AB361 X361 R361 T361" name="Range2_3_11"/>
    <protectedRange sqref="I405:J408 D405:D408" name="Range1_1_13"/>
    <protectedRange sqref="E405:E408" name="Range1_2_5"/>
    <protectedRange sqref="AC404:AD408 O404:Q408 S404:S408 U404:W408 AF404:DA408 Y404:AA408" name="Range2_2_12"/>
    <protectedRange sqref="I404:J404" name="Range1_3_10"/>
    <protectedRange sqref="AE404:AE408" name="Range2_1_1_1_12"/>
    <protectedRange sqref="N404 X404:X408 AB404:AB408 R404:R408 T404:T408" name="Range2_3_12"/>
    <protectedRange sqref="AC432:AD432 S432 O432:Q432 U432:W432 AF432:DA433 Y432:AA432" name="Range2_2_13"/>
    <protectedRange sqref="I432:J432" name="Range1_3_11"/>
    <protectedRange sqref="AE432" name="Range2_1_1_1_13"/>
    <protectedRange sqref="X432 N432 R432 T432 AB432" name="Range2_3_13"/>
    <protectedRange sqref="J433" name="Range1_1_6_1"/>
    <protectedRange sqref="S433 O436:O437 AC433:AD433 U433:W433 O433:Q433 Y433:AA433" name="Range2_2_5_1"/>
    <protectedRange sqref="I433 I436:I437 I449" name="Range1_3_5_1"/>
    <protectedRange sqref="AE433" name="Range2_1_1_1_5_1"/>
    <protectedRange sqref="X433 AB433 R433 T433" name="Range2_3_5_1"/>
    <protectedRange sqref="G439:G442" name="Range1_1_7_5"/>
    <protectedRange sqref="AF443:DA446" name="Range2_2_14"/>
    <protectedRange sqref="J443:J446" name="Range1_1_6_2"/>
    <protectedRange sqref="S443:S446 U443:W446 AC443:AD446 O443:Q446 Y443:AA446" name="Range2_2_5_2"/>
    <protectedRange sqref="I443:I446" name="Range1_3_5_2"/>
    <protectedRange sqref="AE443:AE446" name="Range2_1_1_1_5_2"/>
    <protectedRange sqref="X443:X446 AB443:AB446 R443:R446" name="Range2_3_5_2"/>
    <protectedRange sqref="AC448:AD448 S448 U448:W448 Y450:AA452 O448:Q448 AC450:AD452 S450:S452 U450:W452 Y459:AA459 O450:Q452 U459:W459 Y456:AA456 O459:Q459 AF448:DA461 AC456:AD456 S456 U456:W456 S459 O456:Q456 AC459:AD459 Y448:AA448" name="Range2_2_15"/>
    <protectedRange sqref="I448:J448 I450:J452 I459:J459 I456:J456" name="Range1_3_12"/>
    <protectedRange sqref="AE448 AE450:AE452 AE459 AE456" name="Range2_1_1_1_14"/>
    <protectedRange sqref="X448 N448 R448 T448 AB448 X450:X452 N450:N452 R450:R452 T450:T452 AB450:AB452 X459 N459 R459 T459 AB459 X456 N456 R456 T456 AB456" name="Range2_3_14"/>
    <protectedRange sqref="J449 J460:J461 J457:J458 J453:J455" name="Range1_1_6_3"/>
    <protectedRange sqref="S449 Y453:AA455 AC449:AD449 U449:W449 O449:Q449 Y457:AA458 AC453:AD455 U453:W455 O453:Q455 O460:Q461 S457:S458 Y460:AA461 AC457:AD458 O457:Q458 S460:S461 U460:W461 AC460:AD461 S453:S455 U457:W458 Y449:AA449" name="Range2_2_5_3"/>
    <protectedRange sqref="I453:I455 I457:I458 I460:I461" name="Range1_3_5_3"/>
    <protectedRange sqref="AE449 AE460:AE461 AE457:AE458 AE453:AE455" name="Range2_1_1_1_5_3"/>
    <protectedRange sqref="X449 AB449 R449 T449 AB453:AB455 R453:R455 T453:T455 X457:X458 AB457:AB458 R457:R458 X460:X461 AB460:AB461 R460:R461 X453:X455 T457:T458 T460:T461" name="Range2_3_5_3"/>
  </protectedRanges>
  <autoFilter ref="A13:AC515" xr:uid="{00000000-0009-0000-0000-000001000000}"/>
  <dataConsolidate/>
  <mergeCells count="37">
    <mergeCell ref="AE1:AE8"/>
    <mergeCell ref="N2:AC2"/>
    <mergeCell ref="N3:Q4"/>
    <mergeCell ref="R3:S4"/>
    <mergeCell ref="T3:W4"/>
    <mergeCell ref="AB3:AC4"/>
    <mergeCell ref="N5:S5"/>
    <mergeCell ref="T5:AC5"/>
    <mergeCell ref="AB10:AC10"/>
    <mergeCell ref="R8:S8"/>
    <mergeCell ref="T8:W8"/>
    <mergeCell ref="AB8:AC8"/>
    <mergeCell ref="A1:A2"/>
    <mergeCell ref="N1:AC1"/>
    <mergeCell ref="F4:G4"/>
    <mergeCell ref="F5:G5"/>
    <mergeCell ref="B1:L2"/>
    <mergeCell ref="B3:L3"/>
    <mergeCell ref="N6:Q6"/>
    <mergeCell ref="R6:S6"/>
    <mergeCell ref="T6:W6"/>
    <mergeCell ref="AB12:AC12"/>
    <mergeCell ref="B4:E4"/>
    <mergeCell ref="B5:E5"/>
    <mergeCell ref="H12:L12"/>
    <mergeCell ref="R12:S12"/>
    <mergeCell ref="O9:Q9"/>
    <mergeCell ref="U9:W9"/>
    <mergeCell ref="N8:Q8"/>
    <mergeCell ref="Y9:AA9"/>
    <mergeCell ref="X8:AA8"/>
    <mergeCell ref="X3:AA4"/>
    <mergeCell ref="X6:Y6"/>
    <mergeCell ref="AB6:AC6"/>
    <mergeCell ref="R9:S9"/>
    <mergeCell ref="AB9:AC9"/>
    <mergeCell ref="R10:S10"/>
  </mergeCells>
  <phoneticPr fontId="20" type="noConversion"/>
  <conditionalFormatting sqref="U506:U510 L15:L80 O15:Q80 S15:S80 AC15:AC80 L322 AC322 S322 U322:W322 O322:Q322 AC86:AC96 U86:W96 S86:S96 O86:Q96 L86:L96 L320 AC320 S320 U320:W320 O320:Q320 L98:L100 O98:Q100 S98:S100 U98:W100 AC98:AC100 AC102:AC103 U102:W103 S102:S103 O102:Q103 L102:L103 L105 O105:Q105 S105 V105:W105 AC105 AC107:AC108 U107:W108 S107:S108 O107:Q108 L107:L108 L198:L211 U198:W211 AC198:AC211 S198:S211 O198:Q211 L175:L176 O175:Q176 S175:S176 AC175:AC176 U175:W176 U15:W80 L318 AC318 S318 U318:W318 O318:Q318 L110:L113 O110:Q113 S110:S113 AC110:AC113 U110:W113">
    <cfRule type="expression" dxfId="5425" priority="6533" stopIfTrue="1">
      <formula>L15=""</formula>
    </cfRule>
    <cfRule type="expression" dxfId="5424" priority="6534" stopIfTrue="1">
      <formula>L15&lt;=0</formula>
    </cfRule>
    <cfRule type="expression" dxfId="5423" priority="6535" stopIfTrue="1">
      <formula>L15&lt;1</formula>
    </cfRule>
    <cfRule type="expression" dxfId="5422" priority="6536">
      <formula>L15&gt;=1</formula>
    </cfRule>
  </conditionalFormatting>
  <conditionalFormatting sqref="V506:V510">
    <cfRule type="expression" dxfId="5421" priority="6529" stopIfTrue="1">
      <formula>V506=""</formula>
    </cfRule>
    <cfRule type="expression" dxfId="5420" priority="6530" stopIfTrue="1">
      <formula>V506&lt;=0</formula>
    </cfRule>
    <cfRule type="expression" dxfId="5419" priority="6531" stopIfTrue="1">
      <formula>V506&lt;1</formula>
    </cfRule>
    <cfRule type="expression" dxfId="5418" priority="6532">
      <formula>V506&gt;=1</formula>
    </cfRule>
  </conditionalFormatting>
  <conditionalFormatting sqref="U506:U510">
    <cfRule type="expression" dxfId="5417" priority="6537" stopIfTrue="1">
      <formula>U506=""</formula>
    </cfRule>
    <cfRule type="expression" dxfId="5416" priority="6538" stopIfTrue="1">
      <formula>U506&lt;=0</formula>
    </cfRule>
    <cfRule type="expression" dxfId="5415" priority="6539" stopIfTrue="1">
      <formula>U506&lt;1</formula>
    </cfRule>
    <cfRule type="expression" dxfId="5414" priority="6540">
      <formula>U506&gt;=1</formula>
    </cfRule>
  </conditionalFormatting>
  <conditionalFormatting sqref="V506:V510">
    <cfRule type="expression" dxfId="5413" priority="6525" stopIfTrue="1">
      <formula>V506=""</formula>
    </cfRule>
    <cfRule type="expression" dxfId="5412" priority="6526" stopIfTrue="1">
      <formula>V506&lt;=0</formula>
    </cfRule>
    <cfRule type="expression" dxfId="5411" priority="6527" stopIfTrue="1">
      <formula>V506&lt;1</formula>
    </cfRule>
    <cfRule type="expression" dxfId="5410" priority="6528">
      <formula>V506&gt;=1</formula>
    </cfRule>
  </conditionalFormatting>
  <conditionalFormatting sqref="P506:P511">
    <cfRule type="expression" dxfId="5409" priority="6521" stopIfTrue="1">
      <formula>P506=""</formula>
    </cfRule>
    <cfRule type="expression" dxfId="5408" priority="6522" stopIfTrue="1">
      <formula>P506&lt;=0</formula>
    </cfRule>
    <cfRule type="expression" dxfId="5407" priority="6523" stopIfTrue="1">
      <formula>P506&lt;1</formula>
    </cfRule>
    <cfRule type="expression" dxfId="5406" priority="6524">
      <formula>P506&gt;=1</formula>
    </cfRule>
  </conditionalFormatting>
  <conditionalFormatting sqref="P506:P511">
    <cfRule type="expression" dxfId="5405" priority="6517" stopIfTrue="1">
      <formula>P506=""</formula>
    </cfRule>
    <cfRule type="expression" dxfId="5404" priority="6518" stopIfTrue="1">
      <formula>P506&lt;=0</formula>
    </cfRule>
    <cfRule type="expression" dxfId="5403" priority="6519" stopIfTrue="1">
      <formula>P506&lt;1</formula>
    </cfRule>
    <cfRule type="expression" dxfId="5402" priority="6520">
      <formula>P506&gt;=1</formula>
    </cfRule>
  </conditionalFormatting>
  <conditionalFormatting sqref="R10 AB10">
    <cfRule type="expression" dxfId="5401" priority="7020" stopIfTrue="1">
      <formula>R10=""</formula>
    </cfRule>
    <cfRule type="expression" dxfId="5400" priority="7021" stopIfTrue="1">
      <formula>R10&lt;=0</formula>
    </cfRule>
    <cfRule type="expression" dxfId="5399" priority="7022" stopIfTrue="1">
      <formula>R10&lt;1</formula>
    </cfRule>
    <cfRule type="expression" dxfId="5398" priority="7023">
      <formula>R10&gt;=1</formula>
    </cfRule>
  </conditionalFormatting>
  <conditionalFormatting sqref="R10 AB10">
    <cfRule type="expression" dxfId="5397" priority="7024" stopIfTrue="1">
      <formula>R10=""</formula>
    </cfRule>
    <cfRule type="expression" dxfId="5396" priority="7025" stopIfTrue="1">
      <formula>R10&lt;=0</formula>
    </cfRule>
    <cfRule type="expression" dxfId="5395" priority="7026" stopIfTrue="1">
      <formula>R10&lt;1</formula>
    </cfRule>
    <cfRule type="expression" dxfId="5394" priority="7027">
      <formula>R10&gt;=1</formula>
    </cfRule>
  </conditionalFormatting>
  <conditionalFormatting sqref="U10">
    <cfRule type="expression" dxfId="5393" priority="6996" stopIfTrue="1">
      <formula>U10=""</formula>
    </cfRule>
    <cfRule type="expression" dxfId="5392" priority="6997" stopIfTrue="1">
      <formula>U10&lt;=0</formula>
    </cfRule>
    <cfRule type="expression" dxfId="5391" priority="6998" stopIfTrue="1">
      <formula>U10&lt;1</formula>
    </cfRule>
    <cfRule type="expression" dxfId="5390" priority="6999">
      <formula>U10&gt;=1</formula>
    </cfRule>
  </conditionalFormatting>
  <conditionalFormatting sqref="W10">
    <cfRule type="expression" dxfId="5389" priority="7012" stopIfTrue="1">
      <formula>W10=""</formula>
    </cfRule>
    <cfRule type="expression" dxfId="5388" priority="7013" stopIfTrue="1">
      <formula>W10&lt;=0</formula>
    </cfRule>
    <cfRule type="expression" dxfId="5387" priority="7014" stopIfTrue="1">
      <formula>W10&lt;1</formula>
    </cfRule>
    <cfRule type="expression" dxfId="5386" priority="7015">
      <formula>W10&gt;=1</formula>
    </cfRule>
  </conditionalFormatting>
  <conditionalFormatting sqref="W10">
    <cfRule type="expression" dxfId="5385" priority="7016" stopIfTrue="1">
      <formula>W10=""</formula>
    </cfRule>
    <cfRule type="expression" dxfId="5384" priority="7017" stopIfTrue="1">
      <formula>W10&lt;=0</formula>
    </cfRule>
    <cfRule type="expression" dxfId="5383" priority="7018" stopIfTrue="1">
      <formula>W10&lt;1</formula>
    </cfRule>
    <cfRule type="expression" dxfId="5382" priority="7019">
      <formula>W10&gt;=1</formula>
    </cfRule>
  </conditionalFormatting>
  <conditionalFormatting sqref="V10">
    <cfRule type="expression" dxfId="5381" priority="7004" stopIfTrue="1">
      <formula>V10=""</formula>
    </cfRule>
    <cfRule type="expression" dxfId="5380" priority="7005" stopIfTrue="1">
      <formula>V10&lt;=0</formula>
    </cfRule>
    <cfRule type="expression" dxfId="5379" priority="7006" stopIfTrue="1">
      <formula>V10&lt;1</formula>
    </cfRule>
    <cfRule type="expression" dxfId="5378" priority="7007">
      <formula>V10&gt;=1</formula>
    </cfRule>
  </conditionalFormatting>
  <conditionalFormatting sqref="V10">
    <cfRule type="expression" dxfId="5377" priority="7008" stopIfTrue="1">
      <formula>V10=""</formula>
    </cfRule>
    <cfRule type="expression" dxfId="5376" priority="7009" stopIfTrue="1">
      <formula>V10&lt;=0</formula>
    </cfRule>
    <cfRule type="expression" dxfId="5375" priority="7010" stopIfTrue="1">
      <formula>V10&lt;1</formula>
    </cfRule>
    <cfRule type="expression" dxfId="5374" priority="7011">
      <formula>V10&gt;=1</formula>
    </cfRule>
  </conditionalFormatting>
  <conditionalFormatting sqref="U10">
    <cfRule type="expression" dxfId="5373" priority="7000" stopIfTrue="1">
      <formula>U10=""</formula>
    </cfRule>
    <cfRule type="expression" dxfId="5372" priority="7001" stopIfTrue="1">
      <formula>U10&lt;=0</formula>
    </cfRule>
    <cfRule type="expression" dxfId="5371" priority="7002" stopIfTrue="1">
      <formula>U10&lt;1</formula>
    </cfRule>
    <cfRule type="expression" dxfId="5370" priority="7003">
      <formula>U10&gt;=1</formula>
    </cfRule>
  </conditionalFormatting>
  <conditionalFormatting sqref="R9 AB9">
    <cfRule type="expression" dxfId="5369" priority="6988" stopIfTrue="1">
      <formula>R9=""</formula>
    </cfRule>
    <cfRule type="expression" dxfId="5368" priority="6989" stopIfTrue="1">
      <formula>R9&lt;=0</formula>
    </cfRule>
    <cfRule type="expression" dxfId="5367" priority="6990" stopIfTrue="1">
      <formula>R9&lt;1</formula>
    </cfRule>
    <cfRule type="expression" dxfId="5366" priority="6991">
      <formula>R9&gt;=1</formula>
    </cfRule>
  </conditionalFormatting>
  <conditionalFormatting sqref="R9 AB9">
    <cfRule type="expression" dxfId="5365" priority="6992" stopIfTrue="1">
      <formula>R9=""</formula>
    </cfRule>
    <cfRule type="expression" dxfId="5364" priority="6993" stopIfTrue="1">
      <formula>R9&lt;=0</formula>
    </cfRule>
    <cfRule type="expression" dxfId="5363" priority="6994" stopIfTrue="1">
      <formula>R9&lt;1</formula>
    </cfRule>
    <cfRule type="expression" dxfId="5362" priority="6995">
      <formula>R9&gt;=1</formula>
    </cfRule>
  </conditionalFormatting>
  <conditionalFormatting sqref="U9">
    <cfRule type="expression" dxfId="5361" priority="6980" stopIfTrue="1">
      <formula>U9=""</formula>
    </cfRule>
    <cfRule type="expression" dxfId="5360" priority="6981" stopIfTrue="1">
      <formula>U9&lt;=0</formula>
    </cfRule>
    <cfRule type="expression" dxfId="5359" priority="6982" stopIfTrue="1">
      <formula>U9&lt;1</formula>
    </cfRule>
    <cfRule type="expression" dxfId="5358" priority="6983">
      <formula>U9&gt;=1</formula>
    </cfRule>
  </conditionalFormatting>
  <conditionalFormatting sqref="U9">
    <cfRule type="expression" dxfId="5357" priority="6984" stopIfTrue="1">
      <formula>U9=""</formula>
    </cfRule>
    <cfRule type="expression" dxfId="5356" priority="6985" stopIfTrue="1">
      <formula>U9&lt;=0</formula>
    </cfRule>
    <cfRule type="expression" dxfId="5355" priority="6986" stopIfTrue="1">
      <formula>U9&lt;1</formula>
    </cfRule>
    <cfRule type="expression" dxfId="5354" priority="6987">
      <formula>U9&gt;=1</formula>
    </cfRule>
  </conditionalFormatting>
  <conditionalFormatting sqref="O10">
    <cfRule type="expression" dxfId="5353" priority="6956" stopIfTrue="1">
      <formula>O10=""</formula>
    </cfRule>
    <cfRule type="expression" dxfId="5352" priority="6957" stopIfTrue="1">
      <formula>O10&lt;=0</formula>
    </cfRule>
    <cfRule type="expression" dxfId="5351" priority="6958" stopIfTrue="1">
      <formula>O10&lt;1</formula>
    </cfRule>
    <cfRule type="expression" dxfId="5350" priority="6959">
      <formula>O10&gt;=1</formula>
    </cfRule>
  </conditionalFormatting>
  <conditionalFormatting sqref="Q10">
    <cfRule type="expression" dxfId="5349" priority="6972" stopIfTrue="1">
      <formula>Q10=""</formula>
    </cfRule>
    <cfRule type="expression" dxfId="5348" priority="6973" stopIfTrue="1">
      <formula>Q10&lt;=0</formula>
    </cfRule>
    <cfRule type="expression" dxfId="5347" priority="6974" stopIfTrue="1">
      <formula>Q10&lt;1</formula>
    </cfRule>
    <cfRule type="expression" dxfId="5346" priority="6975">
      <formula>Q10&gt;=1</formula>
    </cfRule>
  </conditionalFormatting>
  <conditionalFormatting sqref="Q10">
    <cfRule type="expression" dxfId="5345" priority="6976" stopIfTrue="1">
      <formula>Q10=""</formula>
    </cfRule>
    <cfRule type="expression" dxfId="5344" priority="6977" stopIfTrue="1">
      <formula>Q10&lt;=0</formula>
    </cfRule>
    <cfRule type="expression" dxfId="5343" priority="6978" stopIfTrue="1">
      <formula>Q10&lt;1</formula>
    </cfRule>
    <cfRule type="expression" dxfId="5342" priority="6979">
      <formula>Q10&gt;=1</formula>
    </cfRule>
  </conditionalFormatting>
  <conditionalFormatting sqref="P10">
    <cfRule type="expression" dxfId="5341" priority="6964" stopIfTrue="1">
      <formula>P10=""</formula>
    </cfRule>
    <cfRule type="expression" dxfId="5340" priority="6965" stopIfTrue="1">
      <formula>P10&lt;=0</formula>
    </cfRule>
    <cfRule type="expression" dxfId="5339" priority="6966" stopIfTrue="1">
      <formula>P10&lt;1</formula>
    </cfRule>
    <cfRule type="expression" dxfId="5338" priority="6967">
      <formula>P10&gt;=1</formula>
    </cfRule>
  </conditionalFormatting>
  <conditionalFormatting sqref="P10">
    <cfRule type="expression" dxfId="5337" priority="6968" stopIfTrue="1">
      <formula>P10=""</formula>
    </cfRule>
    <cfRule type="expression" dxfId="5336" priority="6969" stopIfTrue="1">
      <formula>P10&lt;=0</formula>
    </cfRule>
    <cfRule type="expression" dxfId="5335" priority="6970" stopIfTrue="1">
      <formula>P10&lt;1</formula>
    </cfRule>
    <cfRule type="expression" dxfId="5334" priority="6971">
      <formula>P10&gt;=1</formula>
    </cfRule>
  </conditionalFormatting>
  <conditionalFormatting sqref="O10">
    <cfRule type="expression" dxfId="5333" priority="6960" stopIfTrue="1">
      <formula>O10=""</formula>
    </cfRule>
    <cfRule type="expression" dxfId="5332" priority="6961" stopIfTrue="1">
      <formula>O10&lt;=0</formula>
    </cfRule>
    <cfRule type="expression" dxfId="5331" priority="6962" stopIfTrue="1">
      <formula>O10&lt;1</formula>
    </cfRule>
    <cfRule type="expression" dxfId="5330" priority="6963">
      <formula>O10&gt;=1</formula>
    </cfRule>
  </conditionalFormatting>
  <conditionalFormatting sqref="O9">
    <cfRule type="expression" dxfId="5329" priority="6948" stopIfTrue="1">
      <formula>O9=""</formula>
    </cfRule>
    <cfRule type="expression" dxfId="5328" priority="6949" stopIfTrue="1">
      <formula>O9&lt;=0</formula>
    </cfRule>
    <cfRule type="expression" dxfId="5327" priority="6950" stopIfTrue="1">
      <formula>O9&lt;1</formula>
    </cfRule>
    <cfRule type="expression" dxfId="5326" priority="6951">
      <formula>O9&gt;=1</formula>
    </cfRule>
  </conditionalFormatting>
  <conditionalFormatting sqref="O9">
    <cfRule type="expression" dxfId="5325" priority="6952" stopIfTrue="1">
      <formula>O9=""</formula>
    </cfRule>
    <cfRule type="expression" dxfId="5324" priority="6953" stopIfTrue="1">
      <formula>O9&lt;=0</formula>
    </cfRule>
    <cfRule type="expression" dxfId="5323" priority="6954" stopIfTrue="1">
      <formula>O9&lt;1</formula>
    </cfRule>
    <cfRule type="expression" dxfId="5322" priority="6955">
      <formula>O9&gt;=1</formula>
    </cfRule>
  </conditionalFormatting>
  <conditionalFormatting sqref="R15:R80 X15:X80 AB15:AB80 R322 X322 AB322 R447 X447 AB447 AB86:AB96 X86:X96 R86:R96 R320 X320 AB320 R98:R100 X98:X100 AB98:AB100 AB102:AB103 X102:X103 R102:R103 R105 X105 AB105 AB107:AB108 X107:X108 R107:R108 R198:R211 X198:X211 AB198:AB211 R175:R176 X175:X176 AB175:AB176 R318 X318 AB318 R110:R113 X110:X113 AB110:AB113">
    <cfRule type="expression" dxfId="5321" priority="6901" stopIfTrue="1">
      <formula>S15=""</formula>
    </cfRule>
    <cfRule type="expression" dxfId="5320" priority="6902" stopIfTrue="1">
      <formula>AND(S15&lt;&gt;"",R15&lt;1)</formula>
    </cfRule>
    <cfRule type="expression" dxfId="5319" priority="6903">
      <formula>AND(S15&lt;&gt;"",R15&gt;=1)</formula>
    </cfRule>
  </conditionalFormatting>
  <conditionalFormatting sqref="N15:N80 N447 N86:N96 N98:N100 N102:N103 N105 N107:N108 N198:N211 N175:N176 N318 N320 N322 N110:N113">
    <cfRule type="expression" dxfId="5318" priority="6861" stopIfTrue="1">
      <formula>AND(O15="",P15="",Q15="")</formula>
    </cfRule>
    <cfRule type="expression" dxfId="5317" priority="6862" stopIfTrue="1">
      <formula>AND(OR(O15&lt;&gt;"",P15&lt;&gt;"",Q15&lt;&gt;""),OR(N15&lt;1,N15=""))</formula>
    </cfRule>
    <cfRule type="expression" dxfId="5316" priority="6907">
      <formula>AND(O15&lt;&gt;"",P15&lt;&gt;"",Q15&lt;&gt;"",N15&gt;=1)</formula>
    </cfRule>
  </conditionalFormatting>
  <conditionalFormatting sqref="T322 T447 T86:T91 T320 T94 T98:T100 T102 T107:T108 T15:T55 T175 T60:T61 T64 T66:T80 T318 T110:T113">
    <cfRule type="expression" dxfId="5315" priority="6904" stopIfTrue="1">
      <formula>AND(U15="", V15="", W15="")</formula>
    </cfRule>
    <cfRule type="expression" dxfId="5314" priority="6905" stopIfTrue="1">
      <formula>AND(OR(U15&lt;&gt;"",V15&lt;&gt;"",W15&lt;&gt;""),OR(T15&lt;1,T15=""))</formula>
    </cfRule>
    <cfRule type="expression" dxfId="5313" priority="6906">
      <formula>AND(U15&lt;&gt;"",V15&lt;&gt;"",W15&lt;&gt;"",T15&gt;=1)</formula>
    </cfRule>
  </conditionalFormatting>
  <conditionalFormatting sqref="L119:L145 L160:L165 L178:L192 L147:L155 L167:L172">
    <cfRule type="expression" dxfId="5312" priority="6857" stopIfTrue="1">
      <formula>L119=""</formula>
    </cfRule>
    <cfRule type="expression" dxfId="5311" priority="6858" stopIfTrue="1">
      <formula>L119&lt;=0</formula>
    </cfRule>
    <cfRule type="expression" dxfId="5310" priority="6859" stopIfTrue="1">
      <formula>L119&lt;1</formula>
    </cfRule>
    <cfRule type="expression" dxfId="5309" priority="6860">
      <formula>L119&gt;=1</formula>
    </cfRule>
  </conditionalFormatting>
  <conditionalFormatting sqref="O119:O145 S119:S145 W119:W145 AC119:AC145 AC160:AC165 W160:W165 S160:S165 O160:O165 O178:O192 S178:S192 W178:W188 AC178:AC192 AC147:AC155 W147:W155 S147:S155 O147:O155 O167:O172 S167:S172 W167:W172 AC167:AC172">
    <cfRule type="expression" dxfId="5308" priority="6853" stopIfTrue="1">
      <formula>O119=""</formula>
    </cfRule>
    <cfRule type="expression" dxfId="5307" priority="6854" stopIfTrue="1">
      <formula>O119&lt;=0</formula>
    </cfRule>
    <cfRule type="expression" dxfId="5306" priority="6855" stopIfTrue="1">
      <formula>O119&lt;1</formula>
    </cfRule>
    <cfRule type="expression" dxfId="5305" priority="6856">
      <formula>O119&gt;=1</formula>
    </cfRule>
  </conditionalFormatting>
  <conditionalFormatting sqref="O119:O145 S119:S145 W119:W145 AC119:AC145 AC160:AC165 W160:W165 S160:S165 O160:O165 O178:O192 S178:S192 W178:W188 AC178:AC192 AC147:AC155 W147:W155 S147:S155 O147:O155 O167:O172 S167:S172 W167:W172 AC167:AC172">
    <cfRule type="expression" dxfId="5304" priority="6849" stopIfTrue="1">
      <formula>O119=""</formula>
    </cfRule>
    <cfRule type="expression" dxfId="5303" priority="6850" stopIfTrue="1">
      <formula>O119&lt;=0</formula>
    </cfRule>
    <cfRule type="expression" dxfId="5302" priority="6851" stopIfTrue="1">
      <formula>O119&lt;1</formula>
    </cfRule>
    <cfRule type="expression" dxfId="5301" priority="6852">
      <formula>O119&gt;=1</formula>
    </cfRule>
  </conditionalFormatting>
  <conditionalFormatting sqref="R119:R145 R160:R165 R178:R192 R147:R155 R167:R172">
    <cfRule type="expression" dxfId="5300" priority="6842" stopIfTrue="1">
      <formula>S119=""</formula>
    </cfRule>
    <cfRule type="expression" dxfId="5299" priority="6843" stopIfTrue="1">
      <formula>AND(S119&lt;&gt;"",R119&lt;1)</formula>
    </cfRule>
    <cfRule type="expression" dxfId="5298" priority="6844">
      <formula>AND(S119&lt;&gt;"",R119&gt;=1)</formula>
    </cfRule>
  </conditionalFormatting>
  <conditionalFormatting sqref="X119:X145 X160:X165 X178:X192 X147:X155 X167:X172">
    <cfRule type="expression" dxfId="5297" priority="6839" stopIfTrue="1">
      <formula>Y119=""</formula>
    </cfRule>
    <cfRule type="expression" dxfId="5296" priority="6840" stopIfTrue="1">
      <formula>AND(Y119&lt;&gt;"",X119&lt;1)</formula>
    </cfRule>
    <cfRule type="expression" dxfId="5295" priority="6841">
      <formula>AND(Y119&lt;&gt;"",X119&gt;=1)</formula>
    </cfRule>
  </conditionalFormatting>
  <conditionalFormatting sqref="AB119:AB145 AB160:AB165 AB178:AB192 AB147:AB155 AB167:AB172">
    <cfRule type="expression" dxfId="5294" priority="6836" stopIfTrue="1">
      <formula>AC119=""</formula>
    </cfRule>
    <cfRule type="expression" dxfId="5293" priority="6837" stopIfTrue="1">
      <formula>AND(AC119&lt;&gt;"",AB119&lt;1)</formula>
    </cfRule>
    <cfRule type="expression" dxfId="5292" priority="6838">
      <formula>AND(AC119&lt;&gt;"",AB119&gt;=1)</formula>
    </cfRule>
  </conditionalFormatting>
  <conditionalFormatting sqref="U119:U145 U160:U165 U178:U192 U147:U155 U167:U172">
    <cfRule type="expression" dxfId="5291" priority="6832" stopIfTrue="1">
      <formula>U119=""</formula>
    </cfRule>
    <cfRule type="expression" dxfId="5290" priority="6833" stopIfTrue="1">
      <formula>U119&lt;=0</formula>
    </cfRule>
    <cfRule type="expression" dxfId="5289" priority="6834" stopIfTrue="1">
      <formula>U119&lt;1</formula>
    </cfRule>
    <cfRule type="expression" dxfId="5288" priority="6835">
      <formula>U119&gt;=1</formula>
    </cfRule>
  </conditionalFormatting>
  <conditionalFormatting sqref="U119:U145 U160:U165 U178:U192 U147:U155 U167:U172">
    <cfRule type="expression" dxfId="5287" priority="6828" stopIfTrue="1">
      <formula>U119=""</formula>
    </cfRule>
    <cfRule type="expression" dxfId="5286" priority="6829" stopIfTrue="1">
      <formula>U119&lt;=0</formula>
    </cfRule>
    <cfRule type="expression" dxfId="5285" priority="6830" stopIfTrue="1">
      <formula>U119&lt;1</formula>
    </cfRule>
    <cfRule type="expression" dxfId="5284" priority="6831">
      <formula>U119&gt;=1</formula>
    </cfRule>
  </conditionalFormatting>
  <conditionalFormatting sqref="V160:V165 V147:V155 V178:V192 V167:V172 V119:V145">
    <cfRule type="expression" dxfId="5283" priority="6824" stopIfTrue="1">
      <formula>V119=""</formula>
    </cfRule>
    <cfRule type="expression" dxfId="5282" priority="6825" stopIfTrue="1">
      <formula>V119&lt;=0</formula>
    </cfRule>
    <cfRule type="expression" dxfId="5281" priority="6826" stopIfTrue="1">
      <formula>V119&lt;1</formula>
    </cfRule>
    <cfRule type="expression" dxfId="5280" priority="6827">
      <formula>V119&gt;=1</formula>
    </cfRule>
  </conditionalFormatting>
  <conditionalFormatting sqref="V160:V165 V147:V155 V178:V192 V167:V172 V119:V145">
    <cfRule type="expression" dxfId="5279" priority="6820" stopIfTrue="1">
      <formula>V119=""</formula>
    </cfRule>
    <cfRule type="expression" dxfId="5278" priority="6821" stopIfTrue="1">
      <formula>V119&lt;=0</formula>
    </cfRule>
    <cfRule type="expression" dxfId="5277" priority="6822" stopIfTrue="1">
      <formula>V119&lt;1</formula>
    </cfRule>
    <cfRule type="expression" dxfId="5276" priority="6823">
      <formula>V119&gt;=1</formula>
    </cfRule>
  </conditionalFormatting>
  <conditionalFormatting sqref="P119:P145 P160:P165 P178:P192 P147:P155 P167:P172">
    <cfRule type="expression" dxfId="5275" priority="6816" stopIfTrue="1">
      <formula>P119=""</formula>
    </cfRule>
    <cfRule type="expression" dxfId="5274" priority="6817" stopIfTrue="1">
      <formula>P119&lt;=0</formula>
    </cfRule>
    <cfRule type="expression" dxfId="5273" priority="6818" stopIfTrue="1">
      <formula>P119&lt;1</formula>
    </cfRule>
    <cfRule type="expression" dxfId="5272" priority="6819">
      <formula>P119&gt;=1</formula>
    </cfRule>
  </conditionalFormatting>
  <conditionalFormatting sqref="P119:P145 P160:P165 P178:P192 P147:P155 P167:P172">
    <cfRule type="expression" dxfId="5271" priority="6812" stopIfTrue="1">
      <formula>P119=""</formula>
    </cfRule>
    <cfRule type="expression" dxfId="5270" priority="6813" stopIfTrue="1">
      <formula>P119&lt;=0</formula>
    </cfRule>
    <cfRule type="expression" dxfId="5269" priority="6814" stopIfTrue="1">
      <formula>P119&lt;1</formula>
    </cfRule>
    <cfRule type="expression" dxfId="5268" priority="6815">
      <formula>P119&gt;=1</formula>
    </cfRule>
  </conditionalFormatting>
  <conditionalFormatting sqref="Q119:Q145 Q160:Q165 Q178:Q192 Q147:Q155 Q167:Q172">
    <cfRule type="expression" dxfId="5267" priority="6808" stopIfTrue="1">
      <formula>Q119=""</formula>
    </cfRule>
    <cfRule type="expression" dxfId="5266" priority="6809" stopIfTrue="1">
      <formula>Q119&lt;=0</formula>
    </cfRule>
    <cfRule type="expression" dxfId="5265" priority="6810" stopIfTrue="1">
      <formula>Q119&lt;1</formula>
    </cfRule>
    <cfRule type="expression" dxfId="5264" priority="6811">
      <formula>Q119&gt;=1</formula>
    </cfRule>
  </conditionalFormatting>
  <conditionalFormatting sqref="Q119:Q145 Q160:Q165 Q178:Q192 Q147:Q155 Q167:Q172">
    <cfRule type="expression" dxfId="5263" priority="6804" stopIfTrue="1">
      <formula>Q119=""</formula>
    </cfRule>
    <cfRule type="expression" dxfId="5262" priority="6805" stopIfTrue="1">
      <formula>Q119&lt;=0</formula>
    </cfRule>
    <cfRule type="expression" dxfId="5261" priority="6806" stopIfTrue="1">
      <formula>Q119&lt;1</formula>
    </cfRule>
    <cfRule type="expression" dxfId="5260" priority="6807">
      <formula>Q119&gt;=1</formula>
    </cfRule>
  </conditionalFormatting>
  <conditionalFormatting sqref="N119:N145 N160:N165 N178:N192 N147:N155 N167:N172">
    <cfRule type="expression" dxfId="5259" priority="6802" stopIfTrue="1">
      <formula>AND(O119="",P119="",Q119="")</formula>
    </cfRule>
    <cfRule type="expression" dxfId="5258" priority="6803" stopIfTrue="1">
      <formula>AND(OR(O119&lt;&gt;"",P119&lt;&gt;"",Q119&lt;&gt;""),OR(N119&lt;1,N119=""))</formula>
    </cfRule>
    <cfRule type="expression" dxfId="5257" priority="6848">
      <formula>AND(O119&lt;&gt;"",P119&lt;&gt;"",Q119&lt;&gt;"",N119&gt;=1)</formula>
    </cfRule>
  </conditionalFormatting>
  <conditionalFormatting sqref="T119:T126 T129:T131 T133:T134 T136:T137 T147 T154 T160:T161 T167:T168 T171 T178:T179 T184 T198:T199 T203 T206 T209">
    <cfRule type="expression" dxfId="5256" priority="6845" stopIfTrue="1">
      <formula>AND(U119="", V119="", W119="")</formula>
    </cfRule>
    <cfRule type="expression" dxfId="5255" priority="6846" stopIfTrue="1">
      <formula>AND(OR(U119&lt;&gt;"",V119&lt;&gt;"",W119&lt;&gt;""),OR(T119&lt;1,T119=""))</formula>
    </cfRule>
    <cfRule type="expression" dxfId="5254" priority="6847">
      <formula>AND(U119&lt;&gt;"",V119&lt;&gt;"",W119&lt;&gt;"",T119&gt;=1)</formula>
    </cfRule>
  </conditionalFormatting>
  <conditionalFormatting sqref="L213:L232 L273:L290 L234:L271 L296:L306 L308:L310 L312:L313 L315 L317">
    <cfRule type="expression" dxfId="5253" priority="6798" stopIfTrue="1">
      <formula>L213=""</formula>
    </cfRule>
    <cfRule type="expression" dxfId="5252" priority="6799" stopIfTrue="1">
      <formula>L213&lt;=0</formula>
    </cfRule>
    <cfRule type="expression" dxfId="5251" priority="6800" stopIfTrue="1">
      <formula>L213&lt;1</formula>
    </cfRule>
    <cfRule type="expression" dxfId="5250" priority="6801">
      <formula>L213&gt;=1</formula>
    </cfRule>
  </conditionalFormatting>
  <conditionalFormatting sqref="S213:S232 W213:W232 AC213:AC232 AC273:AC290 W273:W290 S273:S290 AC234:AC271 W234:W271 S234:S271 S296:S306 W296:W306 AC296:AC306 O296:O306 O213:O232 O308:O310 AC308:AC310 W308:W310 S308:S310 S312:S313 W312:W313 AC312:AC313 O312:O313 AC315 W315 S315 S317 W317 AC317 O317 O234:O270 O273:O290">
    <cfRule type="expression" dxfId="5249" priority="6794" stopIfTrue="1">
      <formula>O213=""</formula>
    </cfRule>
    <cfRule type="expression" dxfId="5248" priority="6795" stopIfTrue="1">
      <formula>O213&lt;=0</formula>
    </cfRule>
    <cfRule type="expression" dxfId="5247" priority="6796" stopIfTrue="1">
      <formula>O213&lt;1</formula>
    </cfRule>
    <cfRule type="expression" dxfId="5246" priority="6797">
      <formula>O213&gt;=1</formula>
    </cfRule>
  </conditionalFormatting>
  <conditionalFormatting sqref="S213:S232 W213:W232 AC213:AC232 AC273:AC290 W273:W290 S273:S290 AC234:AC271 W234:W271 S234:S271 S296:S306 W296:W306 AC296:AC306 O296:O306 O213:O232 O308:O310 AC308:AC310 W308:W310 S308:S310 S312:S313 W312:W313 AC312:AC313 O312:O313 AC315 W315 S315 S317 W317 AC317 O317 O234:O270 O273:O290">
    <cfRule type="expression" dxfId="5245" priority="6790" stopIfTrue="1">
      <formula>O213=""</formula>
    </cfRule>
    <cfRule type="expression" dxfId="5244" priority="6791" stopIfTrue="1">
      <formula>O213&lt;=0</formula>
    </cfRule>
    <cfRule type="expression" dxfId="5243" priority="6792" stopIfTrue="1">
      <formula>O213&lt;1</formula>
    </cfRule>
    <cfRule type="expression" dxfId="5242" priority="6793">
      <formula>O213&gt;=1</formula>
    </cfRule>
  </conditionalFormatting>
  <conditionalFormatting sqref="R213:R232 R273:R290 R234:R271 R296:R306 R308:R310 R312:R313 R315 R317">
    <cfRule type="expression" dxfId="5241" priority="6783" stopIfTrue="1">
      <formula>S213=""</formula>
    </cfRule>
    <cfRule type="expression" dxfId="5240" priority="6784" stopIfTrue="1">
      <formula>AND(S213&lt;&gt;"",R213&lt;1)</formula>
    </cfRule>
    <cfRule type="expression" dxfId="5239" priority="6785">
      <formula>AND(S213&lt;&gt;"",R213&gt;=1)</formula>
    </cfRule>
  </conditionalFormatting>
  <conditionalFormatting sqref="X213:X232 X273:X290 X234:X271 X296:X306 X308:X310 X312:X313 X315 X317">
    <cfRule type="expression" dxfId="5238" priority="6780" stopIfTrue="1">
      <formula>Y213=""</formula>
    </cfRule>
    <cfRule type="expression" dxfId="5237" priority="6781" stopIfTrue="1">
      <formula>AND(Y213&lt;&gt;"",X213&lt;1)</formula>
    </cfRule>
    <cfRule type="expression" dxfId="5236" priority="6782">
      <formula>AND(Y213&lt;&gt;"",X213&gt;=1)</formula>
    </cfRule>
  </conditionalFormatting>
  <conditionalFormatting sqref="AB213:AB232 AB273:AB290 AB234:AB271 AB296:AB306 AB308:AB310 AB312:AB313 AB315 AB317">
    <cfRule type="expression" dxfId="5235" priority="6777" stopIfTrue="1">
      <formula>AC213=""</formula>
    </cfRule>
    <cfRule type="expression" dxfId="5234" priority="6778" stopIfTrue="1">
      <formula>AND(AC213&lt;&gt;"",AB213&lt;1)</formula>
    </cfRule>
    <cfRule type="expression" dxfId="5233" priority="6779">
      <formula>AND(AC213&lt;&gt;"",AB213&gt;=1)</formula>
    </cfRule>
  </conditionalFormatting>
  <conditionalFormatting sqref="U213:U232 U273:U290 U234:U271 U296:U306 U308:U310 U312:U313 U315 U317">
    <cfRule type="expression" dxfId="5232" priority="6773" stopIfTrue="1">
      <formula>U213=""</formula>
    </cfRule>
    <cfRule type="expression" dxfId="5231" priority="6774" stopIfTrue="1">
      <formula>U213&lt;=0</formula>
    </cfRule>
    <cfRule type="expression" dxfId="5230" priority="6775" stopIfTrue="1">
      <formula>U213&lt;1</formula>
    </cfRule>
    <cfRule type="expression" dxfId="5229" priority="6776">
      <formula>U213&gt;=1</formula>
    </cfRule>
  </conditionalFormatting>
  <conditionalFormatting sqref="U213:U232 U273:U290 U234:U271 U296:U306 U308:U310 U312:U313 U315 U317">
    <cfRule type="expression" dxfId="5228" priority="6769" stopIfTrue="1">
      <formula>U213=""</formula>
    </cfRule>
    <cfRule type="expression" dxfId="5227" priority="6770" stopIfTrue="1">
      <formula>U213&lt;=0</formula>
    </cfRule>
    <cfRule type="expression" dxfId="5226" priority="6771" stopIfTrue="1">
      <formula>U213&lt;1</formula>
    </cfRule>
    <cfRule type="expression" dxfId="5225" priority="6772">
      <formula>U213&gt;=1</formula>
    </cfRule>
  </conditionalFormatting>
  <conditionalFormatting sqref="V213:V232 V273:V290 V234:V271 V296:V306 V308:V310 V312:V313 V315 V317">
    <cfRule type="expression" dxfId="5224" priority="6765" stopIfTrue="1">
      <formula>V213=""</formula>
    </cfRule>
    <cfRule type="expression" dxfId="5223" priority="6766" stopIfTrue="1">
      <formula>V213&lt;=0</formula>
    </cfRule>
    <cfRule type="expression" dxfId="5222" priority="6767" stopIfTrue="1">
      <formula>V213&lt;1</formula>
    </cfRule>
    <cfRule type="expression" dxfId="5221" priority="6768">
      <formula>V213&gt;=1</formula>
    </cfRule>
  </conditionalFormatting>
  <conditionalFormatting sqref="V213:V232 V273:V290 V234:V271 V296:V306 V308:V310 V312:V313 V315 V317">
    <cfRule type="expression" dxfId="5220" priority="6761" stopIfTrue="1">
      <formula>V213=""</formula>
    </cfRule>
    <cfRule type="expression" dxfId="5219" priority="6762" stopIfTrue="1">
      <formula>V213&lt;=0</formula>
    </cfRule>
    <cfRule type="expression" dxfId="5218" priority="6763" stopIfTrue="1">
      <formula>V213&lt;1</formula>
    </cfRule>
    <cfRule type="expression" dxfId="5217" priority="6764">
      <formula>V213&gt;=1</formula>
    </cfRule>
  </conditionalFormatting>
  <conditionalFormatting sqref="P213:P232 P273:P290 P234:P271 P296:P306 P308:P310 P312:P313 P315 P317">
    <cfRule type="expression" dxfId="5216" priority="6757" stopIfTrue="1">
      <formula>P213=""</formula>
    </cfRule>
    <cfRule type="expression" dxfId="5215" priority="6758" stopIfTrue="1">
      <formula>P213&lt;=0</formula>
    </cfRule>
    <cfRule type="expression" dxfId="5214" priority="6759" stopIfTrue="1">
      <formula>P213&lt;1</formula>
    </cfRule>
    <cfRule type="expression" dxfId="5213" priority="6760">
      <formula>P213&gt;=1</formula>
    </cfRule>
  </conditionalFormatting>
  <conditionalFormatting sqref="P213:P232 P273:P290 P234:P271 P296:P306 P308:P310 P312:P313 P315 P317">
    <cfRule type="expression" dxfId="5212" priority="6753" stopIfTrue="1">
      <formula>P213=""</formula>
    </cfRule>
    <cfRule type="expression" dxfId="5211" priority="6754" stopIfTrue="1">
      <formula>P213&lt;=0</formula>
    </cfRule>
    <cfRule type="expression" dxfId="5210" priority="6755" stopIfTrue="1">
      <formula>P213&lt;1</formula>
    </cfRule>
    <cfRule type="expression" dxfId="5209" priority="6756">
      <formula>P213&gt;=1</formula>
    </cfRule>
  </conditionalFormatting>
  <conditionalFormatting sqref="Q213:Q232 Q273:Q290 Q234:Q271 Q296:Q306 Q308:Q310 Q312:Q313 Q315 Q317">
    <cfRule type="expression" dxfId="5208" priority="6749" stopIfTrue="1">
      <formula>Q213=""</formula>
    </cfRule>
    <cfRule type="expression" dxfId="5207" priority="6750" stopIfTrue="1">
      <formula>Q213&lt;=0</formula>
    </cfRule>
    <cfRule type="expression" dxfId="5206" priority="6751" stopIfTrue="1">
      <formula>Q213&lt;1</formula>
    </cfRule>
    <cfRule type="expression" dxfId="5205" priority="6752">
      <formula>Q213&gt;=1</formula>
    </cfRule>
  </conditionalFormatting>
  <conditionalFormatting sqref="Q213:Q232 Q273:Q290 Q234:Q271 Q296:Q306 Q308:Q310 Q312:Q313 Q315 Q317">
    <cfRule type="expression" dxfId="5204" priority="6745" stopIfTrue="1">
      <formula>Q213=""</formula>
    </cfRule>
    <cfRule type="expression" dxfId="5203" priority="6746" stopIfTrue="1">
      <formula>Q213&lt;=0</formula>
    </cfRule>
    <cfRule type="expression" dxfId="5202" priority="6747" stopIfTrue="1">
      <formula>Q213&lt;1</formula>
    </cfRule>
    <cfRule type="expression" dxfId="5201" priority="6748">
      <formula>Q213&gt;=1</formula>
    </cfRule>
  </conditionalFormatting>
  <conditionalFormatting sqref="N296:N301 N273 N213:N232 N304 N308:N310 N312 N317 N275:N290 N234:N270">
    <cfRule type="expression" dxfId="5200" priority="6743" stopIfTrue="1">
      <formula>AND(O213="",P213="",Q213="")</formula>
    </cfRule>
    <cfRule type="expression" dxfId="5199" priority="6744" stopIfTrue="1">
      <formula>AND(OR(O213&lt;&gt;"",P213&lt;&gt;"",Q213&lt;&gt;""),OR(N213&lt;1,N213=""))</formula>
    </cfRule>
    <cfRule type="expression" dxfId="5198" priority="6789">
      <formula>AND(O213&lt;&gt;"",P213&lt;&gt;"",Q213&lt;&gt;"",N213&gt;=1)</formula>
    </cfRule>
  </conditionalFormatting>
  <conditionalFormatting sqref="T213:T232 T273:T290 T234:T271 T296:T306 T308:T310 T312:T313 T315 T317">
    <cfRule type="expression" dxfId="5197" priority="6786" stopIfTrue="1">
      <formula>AND(U213="", V213="", W213="")</formula>
    </cfRule>
    <cfRule type="expression" dxfId="5196" priority="6787" stopIfTrue="1">
      <formula>AND(OR(U213&lt;&gt;"",V213&lt;&gt;"",W213&lt;&gt;""),OR(T213&lt;1,T213=""))</formula>
    </cfRule>
    <cfRule type="expression" dxfId="5195" priority="6788">
      <formula>AND(U213&lt;&gt;"",V213&lt;&gt;"",W213&lt;&gt;"",T213&gt;=1)</formula>
    </cfRule>
  </conditionalFormatting>
  <conditionalFormatting sqref="L324:L338 L340:L360 L379:L380 L362:L372 L409:L424 L389:L403 L374:L377">
    <cfRule type="expression" dxfId="5194" priority="6739" stopIfTrue="1">
      <formula>L324=""</formula>
    </cfRule>
    <cfRule type="expression" dxfId="5193" priority="6740" stopIfTrue="1">
      <formula>L324&lt;=0</formula>
    </cfRule>
    <cfRule type="expression" dxfId="5192" priority="6741" stopIfTrue="1">
      <formula>L324&lt;1</formula>
    </cfRule>
    <cfRule type="expression" dxfId="5191" priority="6742">
      <formula>L324&gt;=1</formula>
    </cfRule>
  </conditionalFormatting>
  <conditionalFormatting sqref="O324:O338 S324:S338 W324:W338 AC324:AC338 AC340:AC360 W340:W360 S340:S360 O340:O360 O379:O380 S379:S380 W379:W380 AC379:AC380 O362:O372 S362:S377 W362:W377 AC362:AC377 AC409:AC424 W409:W424 S409:S424 O409:O424 AC389:AC403 W389:W403 S389:S403 O389:O403 O374:O377">
    <cfRule type="expression" dxfId="5190" priority="6735" stopIfTrue="1">
      <formula>O324=""</formula>
    </cfRule>
    <cfRule type="expression" dxfId="5189" priority="6736" stopIfTrue="1">
      <formula>O324&lt;=0</formula>
    </cfRule>
    <cfRule type="expression" dxfId="5188" priority="6737" stopIfTrue="1">
      <formula>O324&lt;1</formula>
    </cfRule>
    <cfRule type="expression" dxfId="5187" priority="6738">
      <formula>O324&gt;=1</formula>
    </cfRule>
  </conditionalFormatting>
  <conditionalFormatting sqref="O324:O338 S324:S338 W324:W338 AC324:AC338 AC340:AC360 W340:W360 S340:S360 O340:O360 O379:O380 S379:S380 W379:W380 AC379:AC380 O362:O372 S362:S377 W362:W377 AC362:AC377 AC409:AC424 W409:W424 S409:S424 O409:O424 AC389:AC403 W389:W403 S389:S403 O389:O403 O374:O377">
    <cfRule type="expression" dxfId="5186" priority="6731" stopIfTrue="1">
      <formula>O324=""</formula>
    </cfRule>
    <cfRule type="expression" dxfId="5185" priority="6732" stopIfTrue="1">
      <formula>O324&lt;=0</formula>
    </cfRule>
    <cfRule type="expression" dxfId="5184" priority="6733" stopIfTrue="1">
      <formula>O324&lt;1</formula>
    </cfRule>
    <cfRule type="expression" dxfId="5183" priority="6734">
      <formula>O324&gt;=1</formula>
    </cfRule>
  </conditionalFormatting>
  <conditionalFormatting sqref="R324:R338 R340:R360 R379:R380 R362:R377 R409:R424 R389:R403">
    <cfRule type="expression" dxfId="5182" priority="6724" stopIfTrue="1">
      <formula>S324=""</formula>
    </cfRule>
    <cfRule type="expression" dxfId="5181" priority="6725" stopIfTrue="1">
      <formula>AND(S324&lt;&gt;"",R324&lt;1)</formula>
    </cfRule>
    <cfRule type="expression" dxfId="5180" priority="6726">
      <formula>AND(S324&lt;&gt;"",R324&gt;=1)</formula>
    </cfRule>
  </conditionalFormatting>
  <conditionalFormatting sqref="X324:X338 X340:X360 X379:X380 X362:X377 X409:X424 X389:X403">
    <cfRule type="expression" dxfId="5179" priority="6721" stopIfTrue="1">
      <formula>Y324=""</formula>
    </cfRule>
    <cfRule type="expression" dxfId="5178" priority="6722" stopIfTrue="1">
      <formula>AND(Y324&lt;&gt;"",X324&lt;1)</formula>
    </cfRule>
    <cfRule type="expression" dxfId="5177" priority="6723">
      <formula>AND(Y324&lt;&gt;"",X324&gt;=1)</formula>
    </cfRule>
  </conditionalFormatting>
  <conditionalFormatting sqref="AB324:AB338 AB340:AB360 AB379:AB380 AB362:AB377 AB409:AB424 AB389:AB403">
    <cfRule type="expression" dxfId="5176" priority="6718" stopIfTrue="1">
      <formula>AC324=""</formula>
    </cfRule>
    <cfRule type="expression" dxfId="5175" priority="6719" stopIfTrue="1">
      <formula>AND(AC324&lt;&gt;"",AB324&lt;1)</formula>
    </cfRule>
    <cfRule type="expression" dxfId="5174" priority="6720">
      <formula>AND(AC324&lt;&gt;"",AB324&gt;=1)</formula>
    </cfRule>
  </conditionalFormatting>
  <conditionalFormatting sqref="U324:U338 U340:U360 U379:U380 U362:U377 U409:U424 U389:U403">
    <cfRule type="expression" dxfId="5173" priority="6714" stopIfTrue="1">
      <formula>U324=""</formula>
    </cfRule>
    <cfRule type="expression" dxfId="5172" priority="6715" stopIfTrue="1">
      <formula>U324&lt;=0</formula>
    </cfRule>
    <cfRule type="expression" dxfId="5171" priority="6716" stopIfTrue="1">
      <formula>U324&lt;1</formula>
    </cfRule>
    <cfRule type="expression" dxfId="5170" priority="6717">
      <formula>U324&gt;=1</formula>
    </cfRule>
  </conditionalFormatting>
  <conditionalFormatting sqref="U324:U338 U340:U360 U379:U380 U362:U377 U409:U424 U389:U403">
    <cfRule type="expression" dxfId="5169" priority="6710" stopIfTrue="1">
      <formula>U324=""</formula>
    </cfRule>
    <cfRule type="expression" dxfId="5168" priority="6711" stopIfTrue="1">
      <formula>U324&lt;=0</formula>
    </cfRule>
    <cfRule type="expression" dxfId="5167" priority="6712" stopIfTrue="1">
      <formula>U324&lt;1</formula>
    </cfRule>
    <cfRule type="expression" dxfId="5166" priority="6713">
      <formula>U324&gt;=1</formula>
    </cfRule>
  </conditionalFormatting>
  <conditionalFormatting sqref="V324:V338 V340:V360 V379:V380 V362:V377 V409:V424 V389:V403">
    <cfRule type="expression" dxfId="5165" priority="6706" stopIfTrue="1">
      <formula>V324=""</formula>
    </cfRule>
    <cfRule type="expression" dxfId="5164" priority="6707" stopIfTrue="1">
      <formula>V324&lt;=0</formula>
    </cfRule>
    <cfRule type="expression" dxfId="5163" priority="6708" stopIfTrue="1">
      <formula>V324&lt;1</formula>
    </cfRule>
    <cfRule type="expression" dxfId="5162" priority="6709">
      <formula>V324&gt;=1</formula>
    </cfRule>
  </conditionalFormatting>
  <conditionalFormatting sqref="V324:V338 V340:V360 V379:V380 V362:V377 V409:V424 V389:V403">
    <cfRule type="expression" dxfId="5161" priority="6702" stopIfTrue="1">
      <formula>V324=""</formula>
    </cfRule>
    <cfRule type="expression" dxfId="5160" priority="6703" stopIfTrue="1">
      <formula>V324&lt;=0</formula>
    </cfRule>
    <cfRule type="expression" dxfId="5159" priority="6704" stopIfTrue="1">
      <formula>V324&lt;1</formula>
    </cfRule>
    <cfRule type="expression" dxfId="5158" priority="6705">
      <formula>V324&gt;=1</formula>
    </cfRule>
  </conditionalFormatting>
  <conditionalFormatting sqref="P324:P338 P409:P424 P362:P369 P379:P380 P389:P403 P374:P377 P340:P360">
    <cfRule type="expression" dxfId="5157" priority="6698" stopIfTrue="1">
      <formula>P324=""</formula>
    </cfRule>
    <cfRule type="expression" dxfId="5156" priority="6699" stopIfTrue="1">
      <formula>P324&lt;=0</formula>
    </cfRule>
    <cfRule type="expression" dxfId="5155" priority="6700" stopIfTrue="1">
      <formula>P324&lt;1</formula>
    </cfRule>
    <cfRule type="expression" dxfId="5154" priority="6701">
      <formula>P324&gt;=1</formula>
    </cfRule>
  </conditionalFormatting>
  <conditionalFormatting sqref="P324:P338 P409:P424 P362:P369 P379:P380 P389:P403 P374:P377 P340:P360">
    <cfRule type="expression" dxfId="5153" priority="6694" stopIfTrue="1">
      <formula>P324=""</formula>
    </cfRule>
    <cfRule type="expression" dxfId="5152" priority="6695" stopIfTrue="1">
      <formula>P324&lt;=0</formula>
    </cfRule>
    <cfRule type="expression" dxfId="5151" priority="6696" stopIfTrue="1">
      <formula>P324&lt;1</formula>
    </cfRule>
    <cfRule type="expression" dxfId="5150" priority="6697">
      <formula>P324&gt;=1</formula>
    </cfRule>
  </conditionalFormatting>
  <conditionalFormatting sqref="Q324:Q338 Q415:Q424 Q409:Q413 Q340:Q360 Q379:Q380 Q362:Q377 Q389:Q399">
    <cfRule type="expression" dxfId="5149" priority="6690" stopIfTrue="1">
      <formula>Q324=""</formula>
    </cfRule>
    <cfRule type="expression" dxfId="5148" priority="6691" stopIfTrue="1">
      <formula>Q324&lt;=0</formula>
    </cfRule>
    <cfRule type="expression" dxfId="5147" priority="6692" stopIfTrue="1">
      <formula>Q324&lt;1</formula>
    </cfRule>
    <cfRule type="expression" dxfId="5146" priority="6693">
      <formula>Q324&gt;=1</formula>
    </cfRule>
  </conditionalFormatting>
  <conditionalFormatting sqref="Q324:Q338 Q415:Q424 Q409:Q413 Q340:Q360 Q379:Q380 Q362:Q377 Q389:Q399">
    <cfRule type="expression" dxfId="5145" priority="6686" stopIfTrue="1">
      <formula>Q324=""</formula>
    </cfRule>
    <cfRule type="expression" dxfId="5144" priority="6687" stopIfTrue="1">
      <formula>Q324&lt;=0</formula>
    </cfRule>
    <cfRule type="expression" dxfId="5143" priority="6688" stopIfTrue="1">
      <formula>Q324&lt;1</formula>
    </cfRule>
    <cfRule type="expression" dxfId="5142" priority="6689">
      <formula>Q324&gt;=1</formula>
    </cfRule>
  </conditionalFormatting>
  <conditionalFormatting sqref="N324:N326 N340 N379 N362 N409:N410 N329:N331 N335:N336 N343 N345:N346 N348:N349 N351:N352 N364 N367:N368 N374:N375 N389:N390 N395 N413 N416 N419 N422">
    <cfRule type="expression" dxfId="5141" priority="6684" stopIfTrue="1">
      <formula>AND(O324="",P324="",Q324="")</formula>
    </cfRule>
    <cfRule type="expression" dxfId="5140" priority="6685" stopIfTrue="1">
      <formula>AND(OR(O324&lt;&gt;"",P324&lt;&gt;"",Q324&lt;&gt;""),OR(N324&lt;1,N324=""))</formula>
    </cfRule>
    <cfRule type="expression" dxfId="5139" priority="6730">
      <formula>AND(O324&lt;&gt;"",P324&lt;&gt;"",Q324&lt;&gt;"",N324&gt;=1)</formula>
    </cfRule>
  </conditionalFormatting>
  <conditionalFormatting sqref="T324:T338 T340:T360 T379:T380 T362:T377 T409:T424 T389:T403">
    <cfRule type="expression" dxfId="5138" priority="6727" stopIfTrue="1">
      <formula>AND(U324="", V324="", W324="")</formula>
    </cfRule>
    <cfRule type="expression" dxfId="5137" priority="6728" stopIfTrue="1">
      <formula>AND(OR(U324&lt;&gt;"",V324&lt;&gt;"",W324&lt;&gt;""),OR(T324&lt;1,T324=""))</formula>
    </cfRule>
    <cfRule type="expression" dxfId="5136" priority="6729">
      <formula>AND(U324&lt;&gt;"",V324&lt;&gt;"",W324&lt;&gt;"",T324&gt;=1)</formula>
    </cfRule>
  </conditionalFormatting>
  <conditionalFormatting sqref="L426">
    <cfRule type="expression" dxfId="5135" priority="6680" stopIfTrue="1">
      <formula>L426=""</formula>
    </cfRule>
    <cfRule type="expression" dxfId="5134" priority="6681" stopIfTrue="1">
      <formula>L426&lt;=0</formula>
    </cfRule>
    <cfRule type="expression" dxfId="5133" priority="6682" stopIfTrue="1">
      <formula>L426&lt;1</formula>
    </cfRule>
    <cfRule type="expression" dxfId="5132" priority="6683">
      <formula>L426&gt;=1</formula>
    </cfRule>
  </conditionalFormatting>
  <conditionalFormatting sqref="O426 S426 W426 AC426">
    <cfRule type="expression" dxfId="5131" priority="6676" stopIfTrue="1">
      <formula>O426=""</formula>
    </cfRule>
    <cfRule type="expression" dxfId="5130" priority="6677" stopIfTrue="1">
      <formula>O426&lt;=0</formula>
    </cfRule>
    <cfRule type="expression" dxfId="5129" priority="6678" stopIfTrue="1">
      <formula>O426&lt;1</formula>
    </cfRule>
    <cfRule type="expression" dxfId="5128" priority="6679">
      <formula>O426&gt;=1</formula>
    </cfRule>
  </conditionalFormatting>
  <conditionalFormatting sqref="O426 S426 W426 AC426">
    <cfRule type="expression" dxfId="5127" priority="6672" stopIfTrue="1">
      <formula>O426=""</formula>
    </cfRule>
    <cfRule type="expression" dxfId="5126" priority="6673" stopIfTrue="1">
      <formula>O426&lt;=0</formula>
    </cfRule>
    <cfRule type="expression" dxfId="5125" priority="6674" stopIfTrue="1">
      <formula>O426&lt;1</formula>
    </cfRule>
    <cfRule type="expression" dxfId="5124" priority="6675">
      <formula>O426&gt;=1</formula>
    </cfRule>
  </conditionalFormatting>
  <conditionalFormatting sqref="R426">
    <cfRule type="expression" dxfId="5123" priority="6665" stopIfTrue="1">
      <formula>S426=""</formula>
    </cfRule>
    <cfRule type="expression" dxfId="5122" priority="6666" stopIfTrue="1">
      <formula>AND(S426&lt;&gt;"",R426&lt;1)</formula>
    </cfRule>
    <cfRule type="expression" dxfId="5121" priority="6667">
      <formula>AND(S426&lt;&gt;"",R426&gt;=1)</formula>
    </cfRule>
  </conditionalFormatting>
  <conditionalFormatting sqref="X426">
    <cfRule type="expression" dxfId="5120" priority="6662" stopIfTrue="1">
      <formula>Y426=""</formula>
    </cfRule>
    <cfRule type="expression" dxfId="5119" priority="6663" stopIfTrue="1">
      <formula>AND(Y426&lt;&gt;"",X426&lt;1)</formula>
    </cfRule>
    <cfRule type="expression" dxfId="5118" priority="6664">
      <formula>AND(Y426&lt;&gt;"",X426&gt;=1)</formula>
    </cfRule>
  </conditionalFormatting>
  <conditionalFormatting sqref="AB426">
    <cfRule type="expression" dxfId="5117" priority="6659" stopIfTrue="1">
      <formula>AC426=""</formula>
    </cfRule>
    <cfRule type="expression" dxfId="5116" priority="6660" stopIfTrue="1">
      <formula>AND(AC426&lt;&gt;"",AB426&lt;1)</formula>
    </cfRule>
    <cfRule type="expression" dxfId="5115" priority="6661">
      <formula>AND(AC426&lt;&gt;"",AB426&gt;=1)</formula>
    </cfRule>
  </conditionalFormatting>
  <conditionalFormatting sqref="U426">
    <cfRule type="expression" dxfId="5114" priority="6655" stopIfTrue="1">
      <formula>U426=""</formula>
    </cfRule>
    <cfRule type="expression" dxfId="5113" priority="6656" stopIfTrue="1">
      <formula>U426&lt;=0</formula>
    </cfRule>
    <cfRule type="expression" dxfId="5112" priority="6657" stopIfTrue="1">
      <formula>U426&lt;1</formula>
    </cfRule>
    <cfRule type="expression" dxfId="5111" priority="6658">
      <formula>U426&gt;=1</formula>
    </cfRule>
  </conditionalFormatting>
  <conditionalFormatting sqref="U426">
    <cfRule type="expression" dxfId="5110" priority="6651" stopIfTrue="1">
      <formula>U426=""</formula>
    </cfRule>
    <cfRule type="expression" dxfId="5109" priority="6652" stopIfTrue="1">
      <formula>U426&lt;=0</formula>
    </cfRule>
    <cfRule type="expression" dxfId="5108" priority="6653" stopIfTrue="1">
      <formula>U426&lt;1</formula>
    </cfRule>
    <cfRule type="expression" dxfId="5107" priority="6654">
      <formula>U426&gt;=1</formula>
    </cfRule>
  </conditionalFormatting>
  <conditionalFormatting sqref="V426">
    <cfRule type="expression" dxfId="5106" priority="6647" stopIfTrue="1">
      <formula>V426=""</formula>
    </cfRule>
    <cfRule type="expression" dxfId="5105" priority="6648" stopIfTrue="1">
      <formula>V426&lt;=0</formula>
    </cfRule>
    <cfRule type="expression" dxfId="5104" priority="6649" stopIfTrue="1">
      <formula>V426&lt;1</formula>
    </cfRule>
    <cfRule type="expression" dxfId="5103" priority="6650">
      <formula>V426&gt;=1</formula>
    </cfRule>
  </conditionalFormatting>
  <conditionalFormatting sqref="V426">
    <cfRule type="expression" dxfId="5102" priority="6643" stopIfTrue="1">
      <formula>V426=""</formula>
    </cfRule>
    <cfRule type="expression" dxfId="5101" priority="6644" stopIfTrue="1">
      <formula>V426&lt;=0</formula>
    </cfRule>
    <cfRule type="expression" dxfId="5100" priority="6645" stopIfTrue="1">
      <formula>V426&lt;1</formula>
    </cfRule>
    <cfRule type="expression" dxfId="5099" priority="6646">
      <formula>V426&gt;=1</formula>
    </cfRule>
  </conditionalFormatting>
  <conditionalFormatting sqref="P426">
    <cfRule type="expression" dxfId="5098" priority="6639" stopIfTrue="1">
      <formula>P426=""</formula>
    </cfRule>
    <cfRule type="expression" dxfId="5097" priority="6640" stopIfTrue="1">
      <formula>P426&lt;=0</formula>
    </cfRule>
    <cfRule type="expression" dxfId="5096" priority="6641" stopIfTrue="1">
      <formula>P426&lt;1</formula>
    </cfRule>
    <cfRule type="expression" dxfId="5095" priority="6642">
      <formula>P426&gt;=1</formula>
    </cfRule>
  </conditionalFormatting>
  <conditionalFormatting sqref="P426">
    <cfRule type="expression" dxfId="5094" priority="6635" stopIfTrue="1">
      <formula>P426=""</formula>
    </cfRule>
    <cfRule type="expression" dxfId="5093" priority="6636" stopIfTrue="1">
      <formula>P426&lt;=0</formula>
    </cfRule>
    <cfRule type="expression" dxfId="5092" priority="6637" stopIfTrue="1">
      <formula>P426&lt;1</formula>
    </cfRule>
    <cfRule type="expression" dxfId="5091" priority="6638">
      <formula>P426&gt;=1</formula>
    </cfRule>
  </conditionalFormatting>
  <conditionalFormatting sqref="Q426">
    <cfRule type="expression" dxfId="5090" priority="6631" stopIfTrue="1">
      <formula>Q426=""</formula>
    </cfRule>
    <cfRule type="expression" dxfId="5089" priority="6632" stopIfTrue="1">
      <formula>Q426&lt;=0</formula>
    </cfRule>
    <cfRule type="expression" dxfId="5088" priority="6633" stopIfTrue="1">
      <formula>Q426&lt;1</formula>
    </cfRule>
    <cfRule type="expression" dxfId="5087" priority="6634">
      <formula>Q426&gt;=1</formula>
    </cfRule>
  </conditionalFormatting>
  <conditionalFormatting sqref="Q426">
    <cfRule type="expression" dxfId="5086" priority="6627" stopIfTrue="1">
      <formula>Q426=""</formula>
    </cfRule>
    <cfRule type="expression" dxfId="5085" priority="6628" stopIfTrue="1">
      <formula>Q426&lt;=0</formula>
    </cfRule>
    <cfRule type="expression" dxfId="5084" priority="6629" stopIfTrue="1">
      <formula>Q426&lt;1</formula>
    </cfRule>
    <cfRule type="expression" dxfId="5083" priority="6630">
      <formula>Q426&gt;=1</formula>
    </cfRule>
  </conditionalFormatting>
  <conditionalFormatting sqref="N426">
    <cfRule type="expression" dxfId="5082" priority="6625" stopIfTrue="1">
      <formula>AND(O426="",P426="",Q426="")</formula>
    </cfRule>
    <cfRule type="expression" dxfId="5081" priority="6626" stopIfTrue="1">
      <formula>AND(OR(O426&lt;&gt;"",P426&lt;&gt;"",Q426&lt;&gt;""),OR(N426&lt;1,N426=""))</formula>
    </cfRule>
    <cfRule type="expression" dxfId="5080" priority="6671">
      <formula>AND(O426&lt;&gt;"",P426&lt;&gt;"",Q426&lt;&gt;"",N426&gt;=1)</formula>
    </cfRule>
  </conditionalFormatting>
  <conditionalFormatting sqref="T426">
    <cfRule type="expression" dxfId="5079" priority="6668" stopIfTrue="1">
      <formula>AND(U426="", V426="", W426="")</formula>
    </cfRule>
    <cfRule type="expression" dxfId="5078" priority="6669" stopIfTrue="1">
      <formula>AND(OR(U426&lt;&gt;"",V426&lt;&gt;"",W426&lt;&gt;""),OR(T426&lt;1,T426=""))</formula>
    </cfRule>
    <cfRule type="expression" dxfId="5077" priority="6670">
      <formula>AND(U426&lt;&gt;"",V426&lt;&gt;"",W426&lt;&gt;"",T426&gt;=1)</formula>
    </cfRule>
  </conditionalFormatting>
  <conditionalFormatting sqref="L463:L504">
    <cfRule type="expression" dxfId="5076" priority="6621" stopIfTrue="1">
      <formula>L463=""</formula>
    </cfRule>
    <cfRule type="expression" dxfId="5075" priority="6622" stopIfTrue="1">
      <formula>L463&lt;=0</formula>
    </cfRule>
    <cfRule type="expression" dxfId="5074" priority="6623" stopIfTrue="1">
      <formula>L463&lt;1</formula>
    </cfRule>
    <cfRule type="expression" dxfId="5073" priority="6624">
      <formula>L463&gt;=1</formula>
    </cfRule>
  </conditionalFormatting>
  <conditionalFormatting sqref="O463:O465 S463:S465 W463 AC463:AC504 W465 W472 S472 O472 O476:O477 S476:S477 W476:W477 W479 S479 O479 O481:O483 S481:S483 W481:W483 W485 S485 O485 O487:O490 S487:S490 W487:W490 W492 S492:S504 O493:O496 W494 W496 W500:W504 O500:O504">
    <cfRule type="expression" dxfId="5072" priority="6617" stopIfTrue="1">
      <formula>O463=""</formula>
    </cfRule>
    <cfRule type="expression" dxfId="5071" priority="6618" stopIfTrue="1">
      <formula>O463&lt;=0</formula>
    </cfRule>
    <cfRule type="expression" dxfId="5070" priority="6619" stopIfTrue="1">
      <formula>O463&lt;1</formula>
    </cfRule>
    <cfRule type="expression" dxfId="5069" priority="6620">
      <formula>O463&gt;=1</formula>
    </cfRule>
  </conditionalFormatting>
  <conditionalFormatting sqref="O463:O465 S463:S465 W463 AC463:AC504 W465 W472 S472 O472 O476:O477 S476:S477 W476:W477 W479 S479 O479 O481:O483 S481:S483 W481:W483 W485 S485 O485 O487:O490 S487:S490 W487:W490 W492 S492:S504 O493:O496 W494 W496 W500:W504 O500:O504">
    <cfRule type="expression" dxfId="5068" priority="6613" stopIfTrue="1">
      <formula>O463=""</formula>
    </cfRule>
    <cfRule type="expression" dxfId="5067" priority="6614" stopIfTrue="1">
      <formula>O463&lt;=0</formula>
    </cfRule>
    <cfRule type="expression" dxfId="5066" priority="6615" stopIfTrue="1">
      <formula>O463&lt;1</formula>
    </cfRule>
    <cfRule type="expression" dxfId="5065" priority="6616">
      <formula>O463&gt;=1</formula>
    </cfRule>
  </conditionalFormatting>
  <conditionalFormatting sqref="R463:R465 R472 R476:R477 R479 R481:R483 R485 R487:R490 R492:R504">
    <cfRule type="expression" dxfId="5064" priority="6606" stopIfTrue="1">
      <formula>S463=""</formula>
    </cfRule>
    <cfRule type="expression" dxfId="5063" priority="6607" stopIfTrue="1">
      <formula>AND(S463&lt;&gt;"",R463&lt;1)</formula>
    </cfRule>
    <cfRule type="expression" dxfId="5062" priority="6608">
      <formula>AND(S463&lt;&gt;"",R463&gt;=1)</formula>
    </cfRule>
  </conditionalFormatting>
  <conditionalFormatting sqref="X463:X504">
    <cfRule type="expression" dxfId="5061" priority="6603" stopIfTrue="1">
      <formula>Y463=""</formula>
    </cfRule>
    <cfRule type="expression" dxfId="5060" priority="6604" stopIfTrue="1">
      <formula>AND(Y463&lt;&gt;"",X463&lt;1)</formula>
    </cfRule>
    <cfRule type="expression" dxfId="5059" priority="6605">
      <formula>AND(Y463&lt;&gt;"",X463&gt;=1)</formula>
    </cfRule>
  </conditionalFormatting>
  <conditionalFormatting sqref="AB463:AB504">
    <cfRule type="expression" dxfId="5058" priority="6600" stopIfTrue="1">
      <formula>AC463=""</formula>
    </cfRule>
    <cfRule type="expression" dxfId="5057" priority="6601" stopIfTrue="1">
      <formula>AND(AC463&lt;&gt;"",AB463&lt;1)</formula>
    </cfRule>
    <cfRule type="expression" dxfId="5056" priority="6602">
      <formula>AND(AC463&lt;&gt;"",AB463&gt;=1)</formula>
    </cfRule>
  </conditionalFormatting>
  <conditionalFormatting sqref="U463 U465 U472 U476:U477 U479 U481:U483 U485 U487:U490 U492 U504 U494 U496 U500">
    <cfRule type="expression" dxfId="5055" priority="6596" stopIfTrue="1">
      <formula>U463=""</formula>
    </cfRule>
    <cfRule type="expression" dxfId="5054" priority="6597" stopIfTrue="1">
      <formula>U463&lt;=0</formula>
    </cfRule>
    <cfRule type="expression" dxfId="5053" priority="6598" stopIfTrue="1">
      <formula>U463&lt;1</formula>
    </cfRule>
    <cfRule type="expression" dxfId="5052" priority="6599">
      <formula>U463&gt;=1</formula>
    </cfRule>
  </conditionalFormatting>
  <conditionalFormatting sqref="U463 U465 U472 U476:U477 U479 U481:U483 U485 U487:U490 U492 U504 U494 U496 U500">
    <cfRule type="expression" dxfId="5051" priority="6592" stopIfTrue="1">
      <formula>U463=""</formula>
    </cfRule>
    <cfRule type="expression" dxfId="5050" priority="6593" stopIfTrue="1">
      <formula>U463&lt;=0</formula>
    </cfRule>
    <cfRule type="expression" dxfId="5049" priority="6594" stopIfTrue="1">
      <formula>U463&lt;1</formula>
    </cfRule>
    <cfRule type="expression" dxfId="5048" priority="6595">
      <formula>U463&gt;=1</formula>
    </cfRule>
  </conditionalFormatting>
  <conditionalFormatting sqref="V463 V465 V472 V476:V477 V479 V481:V483 V485 V487:V490 V492 V494 V496 V500:V504">
    <cfRule type="expression" dxfId="5047" priority="6588" stopIfTrue="1">
      <formula>V463=""</formula>
    </cfRule>
    <cfRule type="expression" dxfId="5046" priority="6589" stopIfTrue="1">
      <formula>V463&lt;=0</formula>
    </cfRule>
    <cfRule type="expression" dxfId="5045" priority="6590" stopIfTrue="1">
      <formula>V463&lt;1</formula>
    </cfRule>
    <cfRule type="expression" dxfId="5044" priority="6591">
      <formula>V463&gt;=1</formula>
    </cfRule>
  </conditionalFormatting>
  <conditionalFormatting sqref="V463 V465 V472 V476:V477 V479 V481:V483 V485 V487:V490 V492 V494 V496 V500:V504">
    <cfRule type="expression" dxfId="5043" priority="6584" stopIfTrue="1">
      <formula>V463=""</formula>
    </cfRule>
    <cfRule type="expression" dxfId="5042" priority="6585" stopIfTrue="1">
      <formula>V463&lt;=0</formula>
    </cfRule>
    <cfRule type="expression" dxfId="5041" priority="6586" stopIfTrue="1">
      <formula>V463&lt;1</formula>
    </cfRule>
    <cfRule type="expression" dxfId="5040" priority="6587">
      <formula>V463&gt;=1</formula>
    </cfRule>
  </conditionalFormatting>
  <conditionalFormatting sqref="P463:P465 P472 P476:P477 P479 P481:P483 P485 P487:P490 P492 P494:P496 P500 P504">
    <cfRule type="expression" dxfId="5039" priority="6580" stopIfTrue="1">
      <formula>P463=""</formula>
    </cfRule>
    <cfRule type="expression" dxfId="5038" priority="6581" stopIfTrue="1">
      <formula>P463&lt;=0</formula>
    </cfRule>
    <cfRule type="expression" dxfId="5037" priority="6582" stopIfTrue="1">
      <formula>P463&lt;1</formula>
    </cfRule>
    <cfRule type="expression" dxfId="5036" priority="6583">
      <formula>P463&gt;=1</formula>
    </cfRule>
  </conditionalFormatting>
  <conditionalFormatting sqref="P463:P465 P472 P476:P477 P479 P481:P483 P485 P487:P490 P492 P494:P496 P500 P504">
    <cfRule type="expression" dxfId="5035" priority="6576" stopIfTrue="1">
      <formula>P463=""</formula>
    </cfRule>
    <cfRule type="expression" dxfId="5034" priority="6577" stopIfTrue="1">
      <formula>P463&lt;=0</formula>
    </cfRule>
    <cfRule type="expression" dxfId="5033" priority="6578" stopIfTrue="1">
      <formula>P463&lt;1</formula>
    </cfRule>
    <cfRule type="expression" dxfId="5032" priority="6579">
      <formula>P463&gt;=1</formula>
    </cfRule>
  </conditionalFormatting>
  <conditionalFormatting sqref="Q463:Q465 Q472 Q476:Q477 Q479 Q481:Q483 Q485 Q487:Q490 Q492:Q496 Q500 Q504">
    <cfRule type="expression" dxfId="5031" priority="6572" stopIfTrue="1">
      <formula>Q463=""</formula>
    </cfRule>
    <cfRule type="expression" dxfId="5030" priority="6573" stopIfTrue="1">
      <formula>Q463&lt;=0</formula>
    </cfRule>
    <cfRule type="expression" dxfId="5029" priority="6574" stopIfTrue="1">
      <formula>Q463&lt;1</formula>
    </cfRule>
    <cfRule type="expression" dxfId="5028" priority="6575">
      <formula>Q463&gt;=1</formula>
    </cfRule>
  </conditionalFormatting>
  <conditionalFormatting sqref="Q463:Q465 Q472 Q476:Q477 Q479 Q481:Q483 Q485 Q487:Q490 Q492:Q496 Q500 Q504">
    <cfRule type="expression" dxfId="5027" priority="6568" stopIfTrue="1">
      <formula>Q463=""</formula>
    </cfRule>
    <cfRule type="expression" dxfId="5026" priority="6569" stopIfTrue="1">
      <formula>Q463&lt;=0</formula>
    </cfRule>
    <cfRule type="expression" dxfId="5025" priority="6570" stopIfTrue="1">
      <formula>Q463&lt;1</formula>
    </cfRule>
    <cfRule type="expression" dxfId="5024" priority="6571">
      <formula>Q463&gt;=1</formula>
    </cfRule>
  </conditionalFormatting>
  <conditionalFormatting sqref="N463:N500 N504">
    <cfRule type="expression" dxfId="5023" priority="6566" stopIfTrue="1">
      <formula>AND(O463="",P463="",Q463="")</formula>
    </cfRule>
    <cfRule type="expression" dxfId="5022" priority="6567" stopIfTrue="1">
      <formula>AND(OR(O463&lt;&gt;"",P463&lt;&gt;"",Q463&lt;&gt;""),OR(N463&lt;1,N463=""))</formula>
    </cfRule>
    <cfRule type="expression" dxfId="5021" priority="6612">
      <formula>AND(O463&lt;&gt;"",P463&lt;&gt;"",Q463&lt;&gt;"",N463&gt;=1)</formula>
    </cfRule>
  </conditionalFormatting>
  <conditionalFormatting sqref="T463:T465 T472 T476:T477 T479 T481:T483 T485 T487:T490 T492:T500 T504">
    <cfRule type="expression" dxfId="5020" priority="6609" stopIfTrue="1">
      <formula>AND(U463="", V463="", W463="")</formula>
    </cfRule>
    <cfRule type="expression" dxfId="5019" priority="6610" stopIfTrue="1">
      <formula>AND(OR(U463&lt;&gt;"",V463&lt;&gt;"",W463&lt;&gt;""),OR(T463&lt;1,T463=""))</formula>
    </cfRule>
    <cfRule type="expression" dxfId="5018" priority="6611">
      <formula>AND(U463&lt;&gt;"",V463&lt;&gt;"",W463&lt;&gt;"",T463&gt;=1)</formula>
    </cfRule>
  </conditionalFormatting>
  <conditionalFormatting sqref="L506:L511">
    <cfRule type="expression" dxfId="5017" priority="6562" stopIfTrue="1">
      <formula>L506=""</formula>
    </cfRule>
    <cfRule type="expression" dxfId="5016" priority="6563" stopIfTrue="1">
      <formula>L506&lt;=0</formula>
    </cfRule>
    <cfRule type="expression" dxfId="5015" priority="6564" stopIfTrue="1">
      <formula>L506&lt;1</formula>
    </cfRule>
    <cfRule type="expression" dxfId="5014" priority="6565">
      <formula>L506&gt;=1</formula>
    </cfRule>
  </conditionalFormatting>
  <conditionalFormatting sqref="O506:O511 S506:S511 W506:W510 AC506:AC511">
    <cfRule type="expression" dxfId="5013" priority="6558" stopIfTrue="1">
      <formula>O506=""</formula>
    </cfRule>
    <cfRule type="expression" dxfId="5012" priority="6559" stopIfTrue="1">
      <formula>O506&lt;=0</formula>
    </cfRule>
    <cfRule type="expression" dxfId="5011" priority="6560" stopIfTrue="1">
      <formula>O506&lt;1</formula>
    </cfRule>
    <cfRule type="expression" dxfId="5010" priority="6561">
      <formula>O506&gt;=1</formula>
    </cfRule>
  </conditionalFormatting>
  <conditionalFormatting sqref="O506:O511 S506:S511 W506:W510 AC506:AC511">
    <cfRule type="expression" dxfId="5009" priority="6554" stopIfTrue="1">
      <formula>O506=""</formula>
    </cfRule>
    <cfRule type="expression" dxfId="5008" priority="6555" stopIfTrue="1">
      <formula>O506&lt;=0</formula>
    </cfRule>
    <cfRule type="expression" dxfId="5007" priority="6556" stopIfTrue="1">
      <formula>O506&lt;1</formula>
    </cfRule>
    <cfRule type="expression" dxfId="5006" priority="6557">
      <formula>O506&gt;=1</formula>
    </cfRule>
  </conditionalFormatting>
  <conditionalFormatting sqref="R506:R511">
    <cfRule type="expression" dxfId="5005" priority="6547" stopIfTrue="1">
      <formula>S506=""</formula>
    </cfRule>
    <cfRule type="expression" dxfId="5004" priority="6548" stopIfTrue="1">
      <formula>AND(S506&lt;&gt;"",R506&lt;1)</formula>
    </cfRule>
    <cfRule type="expression" dxfId="5003" priority="6549">
      <formula>AND(S506&lt;&gt;"",R506&gt;=1)</formula>
    </cfRule>
  </conditionalFormatting>
  <conditionalFormatting sqref="X506:X511">
    <cfRule type="expression" dxfId="5002" priority="6544" stopIfTrue="1">
      <formula>Y506=""</formula>
    </cfRule>
    <cfRule type="expression" dxfId="5001" priority="6545" stopIfTrue="1">
      <formula>AND(Y506&lt;&gt;"",X506&lt;1)</formula>
    </cfRule>
    <cfRule type="expression" dxfId="5000" priority="6546">
      <formula>AND(Y506&lt;&gt;"",X506&gt;=1)</formula>
    </cfRule>
  </conditionalFormatting>
  <conditionalFormatting sqref="AB506:AB511">
    <cfRule type="expression" dxfId="4999" priority="6541" stopIfTrue="1">
      <formula>AC506=""</formula>
    </cfRule>
    <cfRule type="expression" dxfId="4998" priority="6542" stopIfTrue="1">
      <formula>AND(AC506&lt;&gt;"",AB506&lt;1)</formula>
    </cfRule>
    <cfRule type="expression" dxfId="4997" priority="6543">
      <formula>AND(AC506&lt;&gt;"",AB506&gt;=1)</formula>
    </cfRule>
  </conditionalFormatting>
  <conditionalFormatting sqref="Q506:Q510">
    <cfRule type="expression" dxfId="4996" priority="6513" stopIfTrue="1">
      <formula>Q506=""</formula>
    </cfRule>
    <cfRule type="expression" dxfId="4995" priority="6514" stopIfTrue="1">
      <formula>Q506&lt;=0</formula>
    </cfRule>
    <cfRule type="expression" dxfId="4994" priority="6515" stopIfTrue="1">
      <formula>Q506&lt;1</formula>
    </cfRule>
    <cfRule type="expression" dxfId="4993" priority="6516">
      <formula>Q506&gt;=1</formula>
    </cfRule>
  </conditionalFormatting>
  <conditionalFormatting sqref="Q506:Q510">
    <cfRule type="expression" dxfId="4992" priority="6509" stopIfTrue="1">
      <formula>Q506=""</formula>
    </cfRule>
    <cfRule type="expression" dxfId="4991" priority="6510" stopIfTrue="1">
      <formula>Q506&lt;=0</formula>
    </cfRule>
    <cfRule type="expression" dxfId="4990" priority="6511" stopIfTrue="1">
      <formula>Q506&lt;1</formula>
    </cfRule>
    <cfRule type="expression" dxfId="4989" priority="6512">
      <formula>Q506&gt;=1</formula>
    </cfRule>
  </conditionalFormatting>
  <conditionalFormatting sqref="N506:N511">
    <cfRule type="expression" dxfId="4988" priority="6507" stopIfTrue="1">
      <formula>AND(O506="",P506="",Q506="")</formula>
    </cfRule>
    <cfRule type="expression" dxfId="4987" priority="6508" stopIfTrue="1">
      <formula>AND(OR(O506&lt;&gt;"",P506&lt;&gt;"",Q506&lt;&gt;""),OR(N506&lt;1,N506=""))</formula>
    </cfRule>
    <cfRule type="expression" dxfId="4986" priority="6553">
      <formula>AND(O506&lt;&gt;"",P506&lt;&gt;"",Q506&lt;&gt;"",N506&gt;=1)</formula>
    </cfRule>
  </conditionalFormatting>
  <conditionalFormatting sqref="T506:T510">
    <cfRule type="expression" dxfId="4985" priority="6550" stopIfTrue="1">
      <formula>AND(U506="", V506="", W506="")</formula>
    </cfRule>
    <cfRule type="expression" dxfId="4984" priority="6551" stopIfTrue="1">
      <formula>AND(OR(U506&lt;&gt;"",V506&lt;&gt;"",W506&lt;&gt;""),OR(T506&lt;1,T506=""))</formula>
    </cfRule>
    <cfRule type="expression" dxfId="4983" priority="6552">
      <formula>AND(U506&lt;&gt;"",V506&lt;&gt;"",W506&lt;&gt;"",T506&gt;=1)</formula>
    </cfRule>
  </conditionalFormatting>
  <conditionalFormatting sqref="L513:L514">
    <cfRule type="expression" dxfId="4982" priority="6503" stopIfTrue="1">
      <formula>L513=""</formula>
    </cfRule>
    <cfRule type="expression" dxfId="4981" priority="6504" stopIfTrue="1">
      <formula>L513&lt;=0</formula>
    </cfRule>
    <cfRule type="expression" dxfId="4980" priority="6505" stopIfTrue="1">
      <formula>L513&lt;1</formula>
    </cfRule>
    <cfRule type="expression" dxfId="4979" priority="6506">
      <formula>L513&gt;=1</formula>
    </cfRule>
  </conditionalFormatting>
  <conditionalFormatting sqref="O513:O514 S513:S514 W513:W514 AC513:AC514">
    <cfRule type="expression" dxfId="4978" priority="6499" stopIfTrue="1">
      <formula>O513=""</formula>
    </cfRule>
    <cfRule type="expression" dxfId="4977" priority="6500" stopIfTrue="1">
      <formula>O513&lt;=0</formula>
    </cfRule>
    <cfRule type="expression" dxfId="4976" priority="6501" stopIfTrue="1">
      <formula>O513&lt;1</formula>
    </cfRule>
    <cfRule type="expression" dxfId="4975" priority="6502">
      <formula>O513&gt;=1</formula>
    </cfRule>
  </conditionalFormatting>
  <conditionalFormatting sqref="O513:O514 S513:S514 W513:W514 AC513:AC514">
    <cfRule type="expression" dxfId="4974" priority="6495" stopIfTrue="1">
      <formula>O513=""</formula>
    </cfRule>
    <cfRule type="expression" dxfId="4973" priority="6496" stopIfTrue="1">
      <formula>O513&lt;=0</formula>
    </cfRule>
    <cfRule type="expression" dxfId="4972" priority="6497" stopIfTrue="1">
      <formula>O513&lt;1</formula>
    </cfRule>
    <cfRule type="expression" dxfId="4971" priority="6498">
      <formula>O513&gt;=1</formula>
    </cfRule>
  </conditionalFormatting>
  <conditionalFormatting sqref="R513:R514">
    <cfRule type="expression" dxfId="4970" priority="6488" stopIfTrue="1">
      <formula>S513=""</formula>
    </cfRule>
    <cfRule type="expression" dxfId="4969" priority="6489" stopIfTrue="1">
      <formula>AND(S513&lt;&gt;"",R513&lt;1)</formula>
    </cfRule>
    <cfRule type="expression" dxfId="4968" priority="6490">
      <formula>AND(S513&lt;&gt;"",R513&gt;=1)</formula>
    </cfRule>
  </conditionalFormatting>
  <conditionalFormatting sqref="X513:X514">
    <cfRule type="expression" dxfId="4967" priority="6485" stopIfTrue="1">
      <formula>Y513=""</formula>
    </cfRule>
    <cfRule type="expression" dxfId="4966" priority="6486" stopIfTrue="1">
      <formula>AND(Y513&lt;&gt;"",X513&lt;1)</formula>
    </cfRule>
    <cfRule type="expression" dxfId="4965" priority="6487">
      <formula>AND(Y513&lt;&gt;"",X513&gt;=1)</formula>
    </cfRule>
  </conditionalFormatting>
  <conditionalFormatting sqref="AB513:AB514">
    <cfRule type="expression" dxfId="4964" priority="6482" stopIfTrue="1">
      <formula>AC513=""</formula>
    </cfRule>
    <cfRule type="expression" dxfId="4963" priority="6483" stopIfTrue="1">
      <formula>AND(AC513&lt;&gt;"",AB513&lt;1)</formula>
    </cfRule>
    <cfRule type="expression" dxfId="4962" priority="6484">
      <formula>AND(AC513&lt;&gt;"",AB513&gt;=1)</formula>
    </cfRule>
  </conditionalFormatting>
  <conditionalFormatting sqref="U513:U514">
    <cfRule type="expression" dxfId="4961" priority="6478" stopIfTrue="1">
      <formula>U513=""</formula>
    </cfRule>
    <cfRule type="expression" dxfId="4960" priority="6479" stopIfTrue="1">
      <formula>U513&lt;=0</formula>
    </cfRule>
    <cfRule type="expression" dxfId="4959" priority="6480" stopIfTrue="1">
      <formula>U513&lt;1</formula>
    </cfRule>
    <cfRule type="expression" dxfId="4958" priority="6481">
      <formula>U513&gt;=1</formula>
    </cfRule>
  </conditionalFormatting>
  <conditionalFormatting sqref="U513:U514">
    <cfRule type="expression" dxfId="4957" priority="6474" stopIfTrue="1">
      <formula>U513=""</formula>
    </cfRule>
    <cfRule type="expression" dxfId="4956" priority="6475" stopIfTrue="1">
      <formula>U513&lt;=0</formula>
    </cfRule>
    <cfRule type="expression" dxfId="4955" priority="6476" stopIfTrue="1">
      <formula>U513&lt;1</formula>
    </cfRule>
    <cfRule type="expression" dxfId="4954" priority="6477">
      <formula>U513&gt;=1</formula>
    </cfRule>
  </conditionalFormatting>
  <conditionalFormatting sqref="V513:V514">
    <cfRule type="expression" dxfId="4953" priority="6470" stopIfTrue="1">
      <formula>V513=""</formula>
    </cfRule>
    <cfRule type="expression" dxfId="4952" priority="6471" stopIfTrue="1">
      <formula>V513&lt;=0</formula>
    </cfRule>
    <cfRule type="expression" dxfId="4951" priority="6472" stopIfTrue="1">
      <formula>V513&lt;1</formula>
    </cfRule>
    <cfRule type="expression" dxfId="4950" priority="6473">
      <formula>V513&gt;=1</formula>
    </cfRule>
  </conditionalFormatting>
  <conditionalFormatting sqref="V513:V514">
    <cfRule type="expression" dxfId="4949" priority="6466" stopIfTrue="1">
      <formula>V513=""</formula>
    </cfRule>
    <cfRule type="expression" dxfId="4948" priority="6467" stopIfTrue="1">
      <formula>V513&lt;=0</formula>
    </cfRule>
    <cfRule type="expression" dxfId="4947" priority="6468" stopIfTrue="1">
      <formula>V513&lt;1</formula>
    </cfRule>
    <cfRule type="expression" dxfId="4946" priority="6469">
      <formula>V513&gt;=1</formula>
    </cfRule>
  </conditionalFormatting>
  <conditionalFormatting sqref="P513:P514">
    <cfRule type="expression" dxfId="4945" priority="6462" stopIfTrue="1">
      <formula>P513=""</formula>
    </cfRule>
    <cfRule type="expression" dxfId="4944" priority="6463" stopIfTrue="1">
      <formula>P513&lt;=0</formula>
    </cfRule>
    <cfRule type="expression" dxfId="4943" priority="6464" stopIfTrue="1">
      <formula>P513&lt;1</formula>
    </cfRule>
    <cfRule type="expression" dxfId="4942" priority="6465">
      <formula>P513&gt;=1</formula>
    </cfRule>
  </conditionalFormatting>
  <conditionalFormatting sqref="P513:P514">
    <cfRule type="expression" dxfId="4941" priority="6458" stopIfTrue="1">
      <formula>P513=""</formula>
    </cfRule>
    <cfRule type="expression" dxfId="4940" priority="6459" stopIfTrue="1">
      <formula>P513&lt;=0</formula>
    </cfRule>
    <cfRule type="expression" dxfId="4939" priority="6460" stopIfTrue="1">
      <formula>P513&lt;1</formula>
    </cfRule>
    <cfRule type="expression" dxfId="4938" priority="6461">
      <formula>P513&gt;=1</formula>
    </cfRule>
  </conditionalFormatting>
  <conditionalFormatting sqref="Q513:Q514">
    <cfRule type="expression" dxfId="4937" priority="6454" stopIfTrue="1">
      <formula>Q513=""</formula>
    </cfRule>
    <cfRule type="expression" dxfId="4936" priority="6455" stopIfTrue="1">
      <formula>Q513&lt;=0</formula>
    </cfRule>
    <cfRule type="expression" dxfId="4935" priority="6456" stopIfTrue="1">
      <formula>Q513&lt;1</formula>
    </cfRule>
    <cfRule type="expression" dxfId="4934" priority="6457">
      <formula>Q513&gt;=1</formula>
    </cfRule>
  </conditionalFormatting>
  <conditionalFormatting sqref="Q513:Q514">
    <cfRule type="expression" dxfId="4933" priority="6450" stopIfTrue="1">
      <formula>Q513=""</formula>
    </cfRule>
    <cfRule type="expression" dxfId="4932" priority="6451" stopIfTrue="1">
      <formula>Q513&lt;=0</formula>
    </cfRule>
    <cfRule type="expression" dxfId="4931" priority="6452" stopIfTrue="1">
      <formula>Q513&lt;1</formula>
    </cfRule>
    <cfRule type="expression" dxfId="4930" priority="6453">
      <formula>Q513&gt;=1</formula>
    </cfRule>
  </conditionalFormatting>
  <conditionalFormatting sqref="N513:N514">
    <cfRule type="expression" dxfId="4929" priority="6448" stopIfTrue="1">
      <formula>AND(O513="",P513="",Q513="")</formula>
    </cfRule>
    <cfRule type="expression" dxfId="4928" priority="6449" stopIfTrue="1">
      <formula>AND(OR(O513&lt;&gt;"",P513&lt;&gt;"",Q513&lt;&gt;""),OR(N513&lt;1,N513=""))</formula>
    </cfRule>
    <cfRule type="expression" dxfId="4927" priority="6494">
      <formula>AND(O513&lt;&gt;"",P513&lt;&gt;"",Q513&lt;&gt;"",N513&gt;=1)</formula>
    </cfRule>
  </conditionalFormatting>
  <conditionalFormatting sqref="T513:T514">
    <cfRule type="expression" dxfId="4926" priority="6491" stopIfTrue="1">
      <formula>AND(U513="", V513="", W513="")</formula>
    </cfRule>
    <cfRule type="expression" dxfId="4925" priority="6492" stopIfTrue="1">
      <formula>AND(OR(U513&lt;&gt;"",V513&lt;&gt;"",W513&lt;&gt;""),OR(T513&lt;1,T513=""))</formula>
    </cfRule>
    <cfRule type="expression" dxfId="4924" priority="6493">
      <formula>AND(U513&lt;&gt;"",V513&lt;&gt;"",W513&lt;&gt;"",T513&gt;=1)</formula>
    </cfRule>
  </conditionalFormatting>
  <conditionalFormatting sqref="Q414">
    <cfRule type="expression" dxfId="4923" priority="6385" stopIfTrue="1">
      <formula>Q414=""</formula>
    </cfRule>
    <cfRule type="expression" dxfId="4922" priority="6386" stopIfTrue="1">
      <formula>Q414&lt;=0</formula>
    </cfRule>
    <cfRule type="expression" dxfId="4921" priority="6387" stopIfTrue="1">
      <formula>Q414&lt;1</formula>
    </cfRule>
    <cfRule type="expression" dxfId="4920" priority="6388">
      <formula>Q414&gt;=1</formula>
    </cfRule>
  </conditionalFormatting>
  <conditionalFormatting sqref="Q414">
    <cfRule type="expression" dxfId="4919" priority="6381" stopIfTrue="1">
      <formula>Q414=""</formula>
    </cfRule>
    <cfRule type="expression" dxfId="4918" priority="6382" stopIfTrue="1">
      <formula>Q414&lt;=0</formula>
    </cfRule>
    <cfRule type="expression" dxfId="4917" priority="6383" stopIfTrue="1">
      <formula>Q414&lt;1</formula>
    </cfRule>
    <cfRule type="expression" dxfId="4916" priority="6384">
      <formula>Q414&gt;=1</formula>
    </cfRule>
  </conditionalFormatting>
  <conditionalFormatting sqref="W191:W192">
    <cfRule type="expression" dxfId="4915" priority="6377" stopIfTrue="1">
      <formula>W191=""</formula>
    </cfRule>
    <cfRule type="expression" dxfId="4914" priority="6378" stopIfTrue="1">
      <formula>W191&lt;=0</formula>
    </cfRule>
    <cfRule type="expression" dxfId="4913" priority="6379" stopIfTrue="1">
      <formula>W191&lt;1</formula>
    </cfRule>
    <cfRule type="expression" dxfId="4912" priority="6380">
      <formula>W191&gt;=1</formula>
    </cfRule>
  </conditionalFormatting>
  <conditionalFormatting sqref="W191:W192">
    <cfRule type="expression" dxfId="4911" priority="6373" stopIfTrue="1">
      <formula>W191=""</formula>
    </cfRule>
    <cfRule type="expression" dxfId="4910" priority="6374" stopIfTrue="1">
      <formula>W191&lt;=0</formula>
    </cfRule>
    <cfRule type="expression" dxfId="4909" priority="6375" stopIfTrue="1">
      <formula>W191&lt;1</formula>
    </cfRule>
    <cfRule type="expression" dxfId="4908" priority="6376">
      <formula>W191&gt;=1</formula>
    </cfRule>
  </conditionalFormatting>
  <conditionalFormatting sqref="Q400:Q403">
    <cfRule type="expression" dxfId="4907" priority="6369" stopIfTrue="1">
      <formula>Q400=""</formula>
    </cfRule>
    <cfRule type="expression" dxfId="4906" priority="6370" stopIfTrue="1">
      <formula>Q400&lt;=0</formula>
    </cfRule>
    <cfRule type="expression" dxfId="4905" priority="6371" stopIfTrue="1">
      <formula>Q400&lt;1</formula>
    </cfRule>
    <cfRule type="expression" dxfId="4904" priority="6372">
      <formula>Q400&gt;=1</formula>
    </cfRule>
  </conditionalFormatting>
  <conditionalFormatting sqref="Q400:Q403">
    <cfRule type="expression" dxfId="4903" priority="6365" stopIfTrue="1">
      <formula>Q400=""</formula>
    </cfRule>
    <cfRule type="expression" dxfId="4902" priority="6366" stopIfTrue="1">
      <formula>Q400&lt;=0</formula>
    </cfRule>
    <cfRule type="expression" dxfId="4901" priority="6367" stopIfTrue="1">
      <formula>Q400&lt;1</formula>
    </cfRule>
    <cfRule type="expression" dxfId="4900" priority="6368">
      <formula>Q400&gt;=1</formula>
    </cfRule>
  </conditionalFormatting>
  <conditionalFormatting sqref="W189:W190">
    <cfRule type="expression" dxfId="4899" priority="6361" stopIfTrue="1">
      <formula>W189=""</formula>
    </cfRule>
    <cfRule type="expression" dxfId="4898" priority="6362" stopIfTrue="1">
      <formula>W189&lt;=0</formula>
    </cfRule>
    <cfRule type="expression" dxfId="4897" priority="6363" stopIfTrue="1">
      <formula>W189&lt;1</formula>
    </cfRule>
    <cfRule type="expression" dxfId="4896" priority="6364">
      <formula>W189&gt;=1</formula>
    </cfRule>
  </conditionalFormatting>
  <conditionalFormatting sqref="W189:W190">
    <cfRule type="expression" dxfId="4895" priority="6357" stopIfTrue="1">
      <formula>W189=""</formula>
    </cfRule>
    <cfRule type="expression" dxfId="4894" priority="6358" stopIfTrue="1">
      <formula>W189&lt;=0</formula>
    </cfRule>
    <cfRule type="expression" dxfId="4893" priority="6359" stopIfTrue="1">
      <formula>W189&lt;1</formula>
    </cfRule>
    <cfRule type="expression" dxfId="4892" priority="6360">
      <formula>W189&gt;=1</formula>
    </cfRule>
  </conditionalFormatting>
  <conditionalFormatting sqref="U464">
    <cfRule type="expression" dxfId="4891" priority="6350" stopIfTrue="1">
      <formula>U464=""</formula>
    </cfRule>
    <cfRule type="expression" dxfId="4890" priority="6351" stopIfTrue="1">
      <formula>U464&lt;=0</formula>
    </cfRule>
    <cfRule type="expression" dxfId="4889" priority="6352" stopIfTrue="1">
      <formula>U464&lt;1</formula>
    </cfRule>
    <cfRule type="expression" dxfId="4888" priority="6353">
      <formula>U464&gt;=1</formula>
    </cfRule>
  </conditionalFormatting>
  <conditionalFormatting sqref="U464">
    <cfRule type="expression" dxfId="4887" priority="6346" stopIfTrue="1">
      <formula>U464=""</formula>
    </cfRule>
    <cfRule type="expression" dxfId="4886" priority="6347" stopIfTrue="1">
      <formula>U464&lt;=0</formula>
    </cfRule>
    <cfRule type="expression" dxfId="4885" priority="6348" stopIfTrue="1">
      <formula>U464&lt;1</formula>
    </cfRule>
    <cfRule type="expression" dxfId="4884" priority="6349">
      <formula>U464&gt;=1</formula>
    </cfRule>
  </conditionalFormatting>
  <conditionalFormatting sqref="V464">
    <cfRule type="expression" dxfId="4883" priority="6342" stopIfTrue="1">
      <formula>V464=""</formula>
    </cfRule>
    <cfRule type="expression" dxfId="4882" priority="6343" stopIfTrue="1">
      <formula>V464&lt;=0</formula>
    </cfRule>
    <cfRule type="expression" dxfId="4881" priority="6344" stopIfTrue="1">
      <formula>V464&lt;1</formula>
    </cfRule>
    <cfRule type="expression" dxfId="4880" priority="6345">
      <formula>V464&gt;=1</formula>
    </cfRule>
  </conditionalFormatting>
  <conditionalFormatting sqref="V464">
    <cfRule type="expression" dxfId="4879" priority="6338" stopIfTrue="1">
      <formula>V464=""</formula>
    </cfRule>
    <cfRule type="expression" dxfId="4878" priority="6339" stopIfTrue="1">
      <formula>V464&lt;=0</formula>
    </cfRule>
    <cfRule type="expression" dxfId="4877" priority="6340" stopIfTrue="1">
      <formula>V464&lt;1</formula>
    </cfRule>
    <cfRule type="expression" dxfId="4876" priority="6341">
      <formula>V464&gt;=1</formula>
    </cfRule>
  </conditionalFormatting>
  <conditionalFormatting sqref="W464">
    <cfRule type="expression" dxfId="4875" priority="6334" stopIfTrue="1">
      <formula>W464=""</formula>
    </cfRule>
    <cfRule type="expression" dxfId="4874" priority="6335" stopIfTrue="1">
      <formula>W464&lt;=0</formula>
    </cfRule>
    <cfRule type="expression" dxfId="4873" priority="6336" stopIfTrue="1">
      <formula>W464&lt;1</formula>
    </cfRule>
    <cfRule type="expression" dxfId="4872" priority="6337">
      <formula>W464&gt;=1</formula>
    </cfRule>
  </conditionalFormatting>
  <conditionalFormatting sqref="W464">
    <cfRule type="expression" dxfId="4871" priority="6330" stopIfTrue="1">
      <formula>W464=""</formula>
    </cfRule>
    <cfRule type="expression" dxfId="4870" priority="6331" stopIfTrue="1">
      <formula>W464&lt;=0</formula>
    </cfRule>
    <cfRule type="expression" dxfId="4869" priority="6332" stopIfTrue="1">
      <formula>W464&lt;1</formula>
    </cfRule>
    <cfRule type="expression" dxfId="4868" priority="6333">
      <formula>W464&gt;=1</formula>
    </cfRule>
  </conditionalFormatting>
  <conditionalFormatting sqref="O473:O474 S473:S474 O466:O471 S466:S471">
    <cfRule type="expression" dxfId="4867" priority="6326" stopIfTrue="1">
      <formula>O466=""</formula>
    </cfRule>
    <cfRule type="expression" dxfId="4866" priority="6327" stopIfTrue="1">
      <formula>O466&lt;=0</formula>
    </cfRule>
    <cfRule type="expression" dxfId="4865" priority="6328" stopIfTrue="1">
      <formula>O466&lt;1</formula>
    </cfRule>
    <cfRule type="expression" dxfId="4864" priority="6329">
      <formula>O466&gt;=1</formula>
    </cfRule>
  </conditionalFormatting>
  <conditionalFormatting sqref="O473:O474 S473:S474 O466:O471 S466:S471">
    <cfRule type="expression" dxfId="4863" priority="6322" stopIfTrue="1">
      <formula>O466=""</formula>
    </cfRule>
    <cfRule type="expression" dxfId="4862" priority="6323" stopIfTrue="1">
      <formula>O466&lt;=0</formula>
    </cfRule>
    <cfRule type="expression" dxfId="4861" priority="6324" stopIfTrue="1">
      <formula>O466&lt;1</formula>
    </cfRule>
    <cfRule type="expression" dxfId="4860" priority="6325">
      <formula>O466&gt;=1</formula>
    </cfRule>
  </conditionalFormatting>
  <conditionalFormatting sqref="R473:R474 R466:R471">
    <cfRule type="expression" dxfId="4859" priority="6316" stopIfTrue="1">
      <formula>S466=""</formula>
    </cfRule>
    <cfRule type="expression" dxfId="4858" priority="6317" stopIfTrue="1">
      <formula>AND(S466&lt;&gt;"",R466&lt;1)</formula>
    </cfRule>
    <cfRule type="expression" dxfId="4857" priority="6318">
      <formula>AND(S466&lt;&gt;"",R466&gt;=1)</formula>
    </cfRule>
  </conditionalFormatting>
  <conditionalFormatting sqref="P473:P474 P466:P471">
    <cfRule type="expression" dxfId="4856" priority="6312" stopIfTrue="1">
      <formula>P466=""</formula>
    </cfRule>
    <cfRule type="expression" dxfId="4855" priority="6313" stopIfTrue="1">
      <formula>P466&lt;=0</formula>
    </cfRule>
    <cfRule type="expression" dxfId="4854" priority="6314" stopIfTrue="1">
      <formula>P466&lt;1</formula>
    </cfRule>
    <cfRule type="expression" dxfId="4853" priority="6315">
      <formula>P466&gt;=1</formula>
    </cfRule>
  </conditionalFormatting>
  <conditionalFormatting sqref="P473:P474 P466:P471">
    <cfRule type="expression" dxfId="4852" priority="6308" stopIfTrue="1">
      <formula>P466=""</formula>
    </cfRule>
    <cfRule type="expression" dxfId="4851" priority="6309" stopIfTrue="1">
      <formula>P466&lt;=0</formula>
    </cfRule>
    <cfRule type="expression" dxfId="4850" priority="6310" stopIfTrue="1">
      <formula>P466&lt;1</formula>
    </cfRule>
    <cfRule type="expression" dxfId="4849" priority="6311">
      <formula>P466&gt;=1</formula>
    </cfRule>
  </conditionalFormatting>
  <conditionalFormatting sqref="Q473:Q474 Q466:Q471">
    <cfRule type="expression" dxfId="4848" priority="6304" stopIfTrue="1">
      <formula>Q466=""</formula>
    </cfRule>
    <cfRule type="expression" dxfId="4847" priority="6305" stopIfTrue="1">
      <formula>Q466&lt;=0</formula>
    </cfRule>
    <cfRule type="expression" dxfId="4846" priority="6306" stopIfTrue="1">
      <formula>Q466&lt;1</formula>
    </cfRule>
    <cfRule type="expression" dxfId="4845" priority="6307">
      <formula>Q466&gt;=1</formula>
    </cfRule>
  </conditionalFormatting>
  <conditionalFormatting sqref="Q473:Q474 Q466:Q471">
    <cfRule type="expression" dxfId="4844" priority="6300" stopIfTrue="1">
      <formula>Q466=""</formula>
    </cfRule>
    <cfRule type="expression" dxfId="4843" priority="6301" stopIfTrue="1">
      <formula>Q466&lt;=0</formula>
    </cfRule>
    <cfRule type="expression" dxfId="4842" priority="6302" stopIfTrue="1">
      <formula>Q466&lt;1</formula>
    </cfRule>
    <cfRule type="expression" dxfId="4841" priority="6303">
      <formula>Q466&gt;=1</formula>
    </cfRule>
  </conditionalFormatting>
  <conditionalFormatting sqref="T473:T474 T466:T471">
    <cfRule type="expression" dxfId="4840" priority="6319" stopIfTrue="1">
      <formula>AND(U466="", V466="", W466="")</formula>
    </cfRule>
    <cfRule type="expression" dxfId="4839" priority="6320" stopIfTrue="1">
      <formula>AND(OR(U466&lt;&gt;"",V466&lt;&gt;"",W466&lt;&gt;""),OR(T466&lt;1,T466=""))</formula>
    </cfRule>
    <cfRule type="expression" dxfId="4838" priority="6321">
      <formula>AND(U466&lt;&gt;"",V466&lt;&gt;"",W466&lt;&gt;"",T466&gt;=1)</formula>
    </cfRule>
  </conditionalFormatting>
  <conditionalFormatting sqref="U473:U474 U466:U471">
    <cfRule type="expression" dxfId="4837" priority="6296" stopIfTrue="1">
      <formula>U466=""</formula>
    </cfRule>
    <cfRule type="expression" dxfId="4836" priority="6297" stopIfTrue="1">
      <formula>U466&lt;=0</formula>
    </cfRule>
    <cfRule type="expression" dxfId="4835" priority="6298" stopIfTrue="1">
      <formula>U466&lt;1</formula>
    </cfRule>
    <cfRule type="expression" dxfId="4834" priority="6299">
      <formula>U466&gt;=1</formula>
    </cfRule>
  </conditionalFormatting>
  <conditionalFormatting sqref="U473:U474 U466:U471">
    <cfRule type="expression" dxfId="4833" priority="6292" stopIfTrue="1">
      <formula>U466=""</formula>
    </cfRule>
    <cfRule type="expression" dxfId="4832" priority="6293" stopIfTrue="1">
      <formula>U466&lt;=0</formula>
    </cfRule>
    <cfRule type="expression" dxfId="4831" priority="6294" stopIfTrue="1">
      <formula>U466&lt;1</formula>
    </cfRule>
    <cfRule type="expression" dxfId="4830" priority="6295">
      <formula>U466&gt;=1</formula>
    </cfRule>
  </conditionalFormatting>
  <conditionalFormatting sqref="V473:V474 V466:V471">
    <cfRule type="expression" dxfId="4829" priority="6288" stopIfTrue="1">
      <formula>V466=""</formula>
    </cfRule>
    <cfRule type="expression" dxfId="4828" priority="6289" stopIfTrue="1">
      <formula>V466&lt;=0</formula>
    </cfRule>
    <cfRule type="expression" dxfId="4827" priority="6290" stopIfTrue="1">
      <formula>V466&lt;1</formula>
    </cfRule>
    <cfRule type="expression" dxfId="4826" priority="6291">
      <formula>V466&gt;=1</formula>
    </cfRule>
  </conditionalFormatting>
  <conditionalFormatting sqref="V473:V474 V466:V471">
    <cfRule type="expression" dxfId="4825" priority="6284" stopIfTrue="1">
      <formula>V466=""</formula>
    </cfRule>
    <cfRule type="expression" dxfId="4824" priority="6285" stopIfTrue="1">
      <formula>V466&lt;=0</formula>
    </cfRule>
    <cfRule type="expression" dxfId="4823" priority="6286" stopIfTrue="1">
      <formula>V466&lt;1</formula>
    </cfRule>
    <cfRule type="expression" dxfId="4822" priority="6287">
      <formula>V466&gt;=1</formula>
    </cfRule>
  </conditionalFormatting>
  <conditionalFormatting sqref="W473:W474 W466:W471">
    <cfRule type="expression" dxfId="4821" priority="6280" stopIfTrue="1">
      <formula>W466=""</formula>
    </cfRule>
    <cfRule type="expression" dxfId="4820" priority="6281" stopIfTrue="1">
      <formula>W466&lt;=0</formula>
    </cfRule>
    <cfRule type="expression" dxfId="4819" priority="6282" stopIfTrue="1">
      <formula>W466&lt;1</formula>
    </cfRule>
    <cfRule type="expression" dxfId="4818" priority="6283">
      <formula>W466&gt;=1</formula>
    </cfRule>
  </conditionalFormatting>
  <conditionalFormatting sqref="W473:W474 W466:W471">
    <cfRule type="expression" dxfId="4817" priority="6276" stopIfTrue="1">
      <formula>W466=""</formula>
    </cfRule>
    <cfRule type="expression" dxfId="4816" priority="6277" stopIfTrue="1">
      <formula>W466&lt;=0</formula>
    </cfRule>
    <cfRule type="expression" dxfId="4815" priority="6278" stopIfTrue="1">
      <formula>W466&lt;1</formula>
    </cfRule>
    <cfRule type="expression" dxfId="4814" priority="6279">
      <formula>W466&gt;=1</formula>
    </cfRule>
  </conditionalFormatting>
  <conditionalFormatting sqref="O491 S491 O486 S486 O484 S484 O480 S480 O478 S478 O475 S475">
    <cfRule type="expression" dxfId="4813" priority="6272" stopIfTrue="1">
      <formula>O475=""</formula>
    </cfRule>
    <cfRule type="expression" dxfId="4812" priority="6273" stopIfTrue="1">
      <formula>O475&lt;=0</formula>
    </cfRule>
    <cfRule type="expression" dxfId="4811" priority="6274" stopIfTrue="1">
      <formula>O475&lt;1</formula>
    </cfRule>
    <cfRule type="expression" dxfId="4810" priority="6275">
      <formula>O475&gt;=1</formula>
    </cfRule>
  </conditionalFormatting>
  <conditionalFormatting sqref="O491 S491 O486 S486 O484 S484 O480 S480 O478 S478 O475 S475">
    <cfRule type="expression" dxfId="4809" priority="6268" stopIfTrue="1">
      <formula>O475=""</formula>
    </cfRule>
    <cfRule type="expression" dxfId="4808" priority="6269" stopIfTrue="1">
      <formula>O475&lt;=0</formula>
    </cfRule>
    <cfRule type="expression" dxfId="4807" priority="6270" stopIfTrue="1">
      <formula>O475&lt;1</formula>
    </cfRule>
    <cfRule type="expression" dxfId="4806" priority="6271">
      <formula>O475&gt;=1</formula>
    </cfRule>
  </conditionalFormatting>
  <conditionalFormatting sqref="R491 R486 R484 R480 R478 R475">
    <cfRule type="expression" dxfId="4805" priority="6262" stopIfTrue="1">
      <formula>S475=""</formula>
    </cfRule>
    <cfRule type="expression" dxfId="4804" priority="6263" stopIfTrue="1">
      <formula>AND(S475&lt;&gt;"",R475&lt;1)</formula>
    </cfRule>
    <cfRule type="expression" dxfId="4803" priority="6264">
      <formula>AND(S475&lt;&gt;"",R475&gt;=1)</formula>
    </cfRule>
  </conditionalFormatting>
  <conditionalFormatting sqref="P491 P486 P484 P480 P478 P475">
    <cfRule type="expression" dxfId="4802" priority="6258" stopIfTrue="1">
      <formula>P475=""</formula>
    </cfRule>
    <cfRule type="expression" dxfId="4801" priority="6259" stopIfTrue="1">
      <formula>P475&lt;=0</formula>
    </cfRule>
    <cfRule type="expression" dxfId="4800" priority="6260" stopIfTrue="1">
      <formula>P475&lt;1</formula>
    </cfRule>
    <cfRule type="expression" dxfId="4799" priority="6261">
      <formula>P475&gt;=1</formula>
    </cfRule>
  </conditionalFormatting>
  <conditionalFormatting sqref="P491 P486 P484 P480 P478 P475">
    <cfRule type="expression" dxfId="4798" priority="6254" stopIfTrue="1">
      <formula>P475=""</formula>
    </cfRule>
    <cfRule type="expression" dxfId="4797" priority="6255" stopIfTrue="1">
      <formula>P475&lt;=0</formula>
    </cfRule>
    <cfRule type="expression" dxfId="4796" priority="6256" stopIfTrue="1">
      <formula>P475&lt;1</formula>
    </cfRule>
    <cfRule type="expression" dxfId="4795" priority="6257">
      <formula>P475&gt;=1</formula>
    </cfRule>
  </conditionalFormatting>
  <conditionalFormatting sqref="Q491 Q486 Q484 Q480 Q478 Q475">
    <cfRule type="expression" dxfId="4794" priority="6250" stopIfTrue="1">
      <formula>Q475=""</formula>
    </cfRule>
    <cfRule type="expression" dxfId="4793" priority="6251" stopIfTrue="1">
      <formula>Q475&lt;=0</formula>
    </cfRule>
    <cfRule type="expression" dxfId="4792" priority="6252" stopIfTrue="1">
      <formula>Q475&lt;1</formula>
    </cfRule>
    <cfRule type="expression" dxfId="4791" priority="6253">
      <formula>Q475&gt;=1</formula>
    </cfRule>
  </conditionalFormatting>
  <conditionalFormatting sqref="Q491 Q486 Q484 Q480 Q478 Q475">
    <cfRule type="expression" dxfId="4790" priority="6246" stopIfTrue="1">
      <formula>Q475=""</formula>
    </cfRule>
    <cfRule type="expression" dxfId="4789" priority="6247" stopIfTrue="1">
      <formula>Q475&lt;=0</formula>
    </cfRule>
    <cfRule type="expression" dxfId="4788" priority="6248" stopIfTrue="1">
      <formula>Q475&lt;1</formula>
    </cfRule>
    <cfRule type="expression" dxfId="4787" priority="6249">
      <formula>Q475&gt;=1</formula>
    </cfRule>
  </conditionalFormatting>
  <conditionalFormatting sqref="T491 T486 T484 T480 T478 T475">
    <cfRule type="expression" dxfId="4786" priority="6265" stopIfTrue="1">
      <formula>AND(U475="", V475="", W475="")</formula>
    </cfRule>
    <cfRule type="expression" dxfId="4785" priority="6266" stopIfTrue="1">
      <formula>AND(OR(U475&lt;&gt;"",V475&lt;&gt;"",W475&lt;&gt;""),OR(T475&lt;1,T475=""))</formula>
    </cfRule>
    <cfRule type="expression" dxfId="4784" priority="6267">
      <formula>AND(U475&lt;&gt;"",V475&lt;&gt;"",W475&lt;&gt;"",T475&gt;=1)</formula>
    </cfRule>
  </conditionalFormatting>
  <conditionalFormatting sqref="U491 U486 U484 U480 U478 U475">
    <cfRule type="expression" dxfId="4783" priority="6242" stopIfTrue="1">
      <formula>U475=""</formula>
    </cfRule>
    <cfRule type="expression" dxfId="4782" priority="6243" stopIfTrue="1">
      <formula>U475&lt;=0</formula>
    </cfRule>
    <cfRule type="expression" dxfId="4781" priority="6244" stopIfTrue="1">
      <formula>U475&lt;1</formula>
    </cfRule>
    <cfRule type="expression" dxfId="4780" priority="6245">
      <formula>U475&gt;=1</formula>
    </cfRule>
  </conditionalFormatting>
  <conditionalFormatting sqref="U491 U486 U484 U480 U478 U475">
    <cfRule type="expression" dxfId="4779" priority="6238" stopIfTrue="1">
      <formula>U475=""</formula>
    </cfRule>
    <cfRule type="expression" dxfId="4778" priority="6239" stopIfTrue="1">
      <formula>U475&lt;=0</formula>
    </cfRule>
    <cfRule type="expression" dxfId="4777" priority="6240" stopIfTrue="1">
      <formula>U475&lt;1</formula>
    </cfRule>
    <cfRule type="expression" dxfId="4776" priority="6241">
      <formula>U475&gt;=1</formula>
    </cfRule>
  </conditionalFormatting>
  <conditionalFormatting sqref="V491 V486 V484 V480 V478 V475">
    <cfRule type="expression" dxfId="4775" priority="6234" stopIfTrue="1">
      <formula>V475=""</formula>
    </cfRule>
    <cfRule type="expression" dxfId="4774" priority="6235" stopIfTrue="1">
      <formula>V475&lt;=0</formula>
    </cfRule>
    <cfRule type="expression" dxfId="4773" priority="6236" stopIfTrue="1">
      <formula>V475&lt;1</formula>
    </cfRule>
    <cfRule type="expression" dxfId="4772" priority="6237">
      <formula>V475&gt;=1</formula>
    </cfRule>
  </conditionalFormatting>
  <conditionalFormatting sqref="V491 V486 V484 V480 V478 V475">
    <cfRule type="expression" dxfId="4771" priority="6230" stopIfTrue="1">
      <formula>V475=""</formula>
    </cfRule>
    <cfRule type="expression" dxfId="4770" priority="6231" stopIfTrue="1">
      <formula>V475&lt;=0</formula>
    </cfRule>
    <cfRule type="expression" dxfId="4769" priority="6232" stopIfTrue="1">
      <formula>V475&lt;1</formula>
    </cfRule>
    <cfRule type="expression" dxfId="4768" priority="6233">
      <formula>V475&gt;=1</formula>
    </cfRule>
  </conditionalFormatting>
  <conditionalFormatting sqref="W491 W486 W484 W480 W478 W475">
    <cfRule type="expression" dxfId="4767" priority="6226" stopIfTrue="1">
      <formula>W475=""</formula>
    </cfRule>
    <cfRule type="expression" dxfId="4766" priority="6227" stopIfTrue="1">
      <formula>W475&lt;=0</formula>
    </cfRule>
    <cfRule type="expression" dxfId="4765" priority="6228" stopIfTrue="1">
      <formula>W475&lt;1</formula>
    </cfRule>
    <cfRule type="expression" dxfId="4764" priority="6229">
      <formula>W475&gt;=1</formula>
    </cfRule>
  </conditionalFormatting>
  <conditionalFormatting sqref="W491 W486 W484 W480 W478 W475">
    <cfRule type="expression" dxfId="4763" priority="6222" stopIfTrue="1">
      <formula>W475=""</formula>
    </cfRule>
    <cfRule type="expression" dxfId="4762" priority="6223" stopIfTrue="1">
      <formula>W475&lt;=0</formula>
    </cfRule>
    <cfRule type="expression" dxfId="4761" priority="6224" stopIfTrue="1">
      <formula>W475&lt;1</formula>
    </cfRule>
    <cfRule type="expression" dxfId="4760" priority="6225">
      <formula>W475&gt;=1</formula>
    </cfRule>
  </conditionalFormatting>
  <conditionalFormatting sqref="U511 U501:U503">
    <cfRule type="expression" dxfId="4759" priority="6218" stopIfTrue="1">
      <formula>U501=""</formula>
    </cfRule>
    <cfRule type="expression" dxfId="4758" priority="6219" stopIfTrue="1">
      <formula>U501&lt;=0</formula>
    </cfRule>
    <cfRule type="expression" dxfId="4757" priority="6220" stopIfTrue="1">
      <formula>U501&lt;1</formula>
    </cfRule>
    <cfRule type="expression" dxfId="4756" priority="6221">
      <formula>U501&gt;=1</formula>
    </cfRule>
  </conditionalFormatting>
  <conditionalFormatting sqref="U511 U501:U503">
    <cfRule type="expression" dxfId="4755" priority="6214" stopIfTrue="1">
      <formula>U501=""</formula>
    </cfRule>
    <cfRule type="expression" dxfId="4754" priority="6215" stopIfTrue="1">
      <formula>U501&lt;=0</formula>
    </cfRule>
    <cfRule type="expression" dxfId="4753" priority="6216" stopIfTrue="1">
      <formula>U501&lt;1</formula>
    </cfRule>
    <cfRule type="expression" dxfId="4752" priority="6217">
      <formula>U501&gt;=1</formula>
    </cfRule>
  </conditionalFormatting>
  <conditionalFormatting sqref="Q511">
    <cfRule type="expression" dxfId="4751" priority="6210" stopIfTrue="1">
      <formula>Q511=""</formula>
    </cfRule>
    <cfRule type="expression" dxfId="4750" priority="6211" stopIfTrue="1">
      <formula>Q511&lt;=0</formula>
    </cfRule>
    <cfRule type="expression" dxfId="4749" priority="6212" stopIfTrue="1">
      <formula>Q511&lt;1</formula>
    </cfRule>
    <cfRule type="expression" dxfId="4748" priority="6213">
      <formula>Q511&gt;=1</formula>
    </cfRule>
  </conditionalFormatting>
  <conditionalFormatting sqref="Q511">
    <cfRule type="expression" dxfId="4747" priority="6206" stopIfTrue="1">
      <formula>Q511=""</formula>
    </cfRule>
    <cfRule type="expression" dxfId="4746" priority="6207" stopIfTrue="1">
      <formula>Q511&lt;=0</formula>
    </cfRule>
    <cfRule type="expression" dxfId="4745" priority="6208" stopIfTrue="1">
      <formula>Q511&lt;1</formula>
    </cfRule>
    <cfRule type="expression" dxfId="4744" priority="6209">
      <formula>Q511&gt;=1</formula>
    </cfRule>
  </conditionalFormatting>
  <conditionalFormatting sqref="V511">
    <cfRule type="expression" dxfId="4743" priority="6202" stopIfTrue="1">
      <formula>V511=""</formula>
    </cfRule>
    <cfRule type="expression" dxfId="4742" priority="6203" stopIfTrue="1">
      <formula>V511&lt;=0</formula>
    </cfRule>
    <cfRule type="expression" dxfId="4741" priority="6204" stopIfTrue="1">
      <formula>V511&lt;1</formula>
    </cfRule>
    <cfRule type="expression" dxfId="4740" priority="6205">
      <formula>V511&gt;=1</formula>
    </cfRule>
  </conditionalFormatting>
  <conditionalFormatting sqref="V511">
    <cfRule type="expression" dxfId="4739" priority="6198" stopIfTrue="1">
      <formula>V511=""</formula>
    </cfRule>
    <cfRule type="expression" dxfId="4738" priority="6199" stopIfTrue="1">
      <formula>V511&lt;=0</formula>
    </cfRule>
    <cfRule type="expression" dxfId="4737" priority="6200" stopIfTrue="1">
      <formula>V511&lt;1</formula>
    </cfRule>
    <cfRule type="expression" dxfId="4736" priority="6201">
      <formula>V511&gt;=1</formula>
    </cfRule>
  </conditionalFormatting>
  <conditionalFormatting sqref="W511">
    <cfRule type="expression" dxfId="4735" priority="6194" stopIfTrue="1">
      <formula>W511=""</formula>
    </cfRule>
    <cfRule type="expression" dxfId="4734" priority="6195" stopIfTrue="1">
      <formula>W511&lt;=0</formula>
    </cfRule>
    <cfRule type="expression" dxfId="4733" priority="6196" stopIfTrue="1">
      <formula>W511&lt;1</formula>
    </cfRule>
    <cfRule type="expression" dxfId="4732" priority="6197">
      <formula>W511&gt;=1</formula>
    </cfRule>
  </conditionalFormatting>
  <conditionalFormatting sqref="W511">
    <cfRule type="expression" dxfId="4731" priority="6190" stopIfTrue="1">
      <formula>W511=""</formula>
    </cfRule>
    <cfRule type="expression" dxfId="4730" priority="6191" stopIfTrue="1">
      <formula>W511&lt;=0</formula>
    </cfRule>
    <cfRule type="expression" dxfId="4729" priority="6192" stopIfTrue="1">
      <formula>W511&lt;1</formula>
    </cfRule>
    <cfRule type="expression" dxfId="4728" priority="6193">
      <formula>W511&gt;=1</formula>
    </cfRule>
  </conditionalFormatting>
  <conditionalFormatting sqref="T511">
    <cfRule type="expression" dxfId="4727" priority="6187" stopIfTrue="1">
      <formula>AND(U511="", V511="", W511="")</formula>
    </cfRule>
    <cfRule type="expression" dxfId="4726" priority="6188" stopIfTrue="1">
      <formula>AND(OR(U511&lt;&gt;"",V511&lt;&gt;"",W511&lt;&gt;""),OR(T511&lt;1,T511=""))</formula>
    </cfRule>
    <cfRule type="expression" dxfId="4725" priority="6189">
      <formula>AND(U511&lt;&gt;"",V511&lt;&gt;"",W511&lt;&gt;"",T511&gt;=1)</formula>
    </cfRule>
  </conditionalFormatting>
  <conditionalFormatting sqref="L427:L429 L431 L447 L434:L435">
    <cfRule type="expression" dxfId="4724" priority="6183" stopIfTrue="1">
      <formula>L427=""</formula>
    </cfRule>
    <cfRule type="expression" dxfId="4723" priority="6184" stopIfTrue="1">
      <formula>L427&lt;=0</formula>
    </cfRule>
    <cfRule type="expression" dxfId="4722" priority="6185" stopIfTrue="1">
      <formula>L427&lt;1</formula>
    </cfRule>
    <cfRule type="expression" dxfId="4721" priority="6186">
      <formula>L427&gt;=1</formula>
    </cfRule>
  </conditionalFormatting>
  <conditionalFormatting sqref="O427:O429 S427:S429 W427:W429 AC427:AC429 AC431 W431 S431 O447 S447 W447 AC447 S434:S435 W434:W435 AC434:AC435">
    <cfRule type="expression" dxfId="4720" priority="6179" stopIfTrue="1">
      <formula>O427=""</formula>
    </cfRule>
    <cfRule type="expression" dxfId="4719" priority="6180" stopIfTrue="1">
      <formula>O427&lt;=0</formula>
    </cfRule>
    <cfRule type="expression" dxfId="4718" priority="6181" stopIfTrue="1">
      <formula>O427&lt;1</formula>
    </cfRule>
    <cfRule type="expression" dxfId="4717" priority="6182">
      <formula>O427&gt;=1</formula>
    </cfRule>
  </conditionalFormatting>
  <conditionalFormatting sqref="O427:O429 S427:S429 W427:W429 AC427:AC429 AC431 W431 S431 O447 S447 W447 AC447 S434:S435 W434:W435 AC434:AC435">
    <cfRule type="expression" dxfId="4716" priority="6175" stopIfTrue="1">
      <formula>O427=""</formula>
    </cfRule>
    <cfRule type="expression" dxfId="4715" priority="6176" stopIfTrue="1">
      <formula>O427&lt;=0</formula>
    </cfRule>
    <cfRule type="expression" dxfId="4714" priority="6177" stopIfTrue="1">
      <formula>O427&lt;1</formula>
    </cfRule>
    <cfRule type="expression" dxfId="4713" priority="6178">
      <formula>O427&gt;=1</formula>
    </cfRule>
  </conditionalFormatting>
  <conditionalFormatting sqref="R427:R429 R431 R434:R435">
    <cfRule type="expression" dxfId="4712" priority="6168" stopIfTrue="1">
      <formula>S427=""</formula>
    </cfRule>
    <cfRule type="expression" dxfId="4711" priority="6169" stopIfTrue="1">
      <formula>AND(S427&lt;&gt;"",R427&lt;1)</formula>
    </cfRule>
    <cfRule type="expression" dxfId="4710" priority="6170">
      <formula>AND(S427&lt;&gt;"",R427&gt;=1)</formula>
    </cfRule>
  </conditionalFormatting>
  <conditionalFormatting sqref="X427:X429 X431 X434:X435">
    <cfRule type="expression" dxfId="4709" priority="6165" stopIfTrue="1">
      <formula>Y427=""</formula>
    </cfRule>
    <cfRule type="expression" dxfId="4708" priority="6166" stopIfTrue="1">
      <formula>AND(Y427&lt;&gt;"",X427&lt;1)</formula>
    </cfRule>
    <cfRule type="expression" dxfId="4707" priority="6167">
      <formula>AND(Y427&lt;&gt;"",X427&gt;=1)</formula>
    </cfRule>
  </conditionalFormatting>
  <conditionalFormatting sqref="AB427:AB429 AB431 AB434:AB435">
    <cfRule type="expression" dxfId="4706" priority="6162" stopIfTrue="1">
      <formula>AC427=""</formula>
    </cfRule>
    <cfRule type="expression" dxfId="4705" priority="6163" stopIfTrue="1">
      <formula>AND(AC427&lt;&gt;"",AB427&lt;1)</formula>
    </cfRule>
    <cfRule type="expression" dxfId="4704" priority="6164">
      <formula>AND(AC427&lt;&gt;"",AB427&gt;=1)</formula>
    </cfRule>
  </conditionalFormatting>
  <conditionalFormatting sqref="U427:U429 U431 U447 U434:U435">
    <cfRule type="expression" dxfId="4703" priority="6158" stopIfTrue="1">
      <formula>U427=""</formula>
    </cfRule>
    <cfRule type="expression" dxfId="4702" priority="6159" stopIfTrue="1">
      <formula>U427&lt;=0</formula>
    </cfRule>
    <cfRule type="expression" dxfId="4701" priority="6160" stopIfTrue="1">
      <formula>U427&lt;1</formula>
    </cfRule>
    <cfRule type="expression" dxfId="4700" priority="6161">
      <formula>U427&gt;=1</formula>
    </cfRule>
  </conditionalFormatting>
  <conditionalFormatting sqref="U427:U429 U431 U447 U434:U435">
    <cfRule type="expression" dxfId="4699" priority="6154" stopIfTrue="1">
      <formula>U427=""</formula>
    </cfRule>
    <cfRule type="expression" dxfId="4698" priority="6155" stopIfTrue="1">
      <formula>U427&lt;=0</formula>
    </cfRule>
    <cfRule type="expression" dxfId="4697" priority="6156" stopIfTrue="1">
      <formula>U427&lt;1</formula>
    </cfRule>
    <cfRule type="expression" dxfId="4696" priority="6157">
      <formula>U427&gt;=1</formula>
    </cfRule>
  </conditionalFormatting>
  <conditionalFormatting sqref="V427:V429 V431 V447 V434:V435">
    <cfRule type="expression" dxfId="4695" priority="6150" stopIfTrue="1">
      <formula>V427=""</formula>
    </cfRule>
    <cfRule type="expression" dxfId="4694" priority="6151" stopIfTrue="1">
      <formula>V427&lt;=0</formula>
    </cfRule>
    <cfRule type="expression" dxfId="4693" priority="6152" stopIfTrue="1">
      <formula>V427&lt;1</formula>
    </cfRule>
    <cfRule type="expression" dxfId="4692" priority="6153">
      <formula>V427&gt;=1</formula>
    </cfRule>
  </conditionalFormatting>
  <conditionalFormatting sqref="V427:V429 V431 V447 V434:V435">
    <cfRule type="expression" dxfId="4691" priority="6146" stopIfTrue="1">
      <formula>V427=""</formula>
    </cfRule>
    <cfRule type="expression" dxfId="4690" priority="6147" stopIfTrue="1">
      <formula>V427&lt;=0</formula>
    </cfRule>
    <cfRule type="expression" dxfId="4689" priority="6148" stopIfTrue="1">
      <formula>V427&lt;1</formula>
    </cfRule>
    <cfRule type="expression" dxfId="4688" priority="6149">
      <formula>V427&gt;=1</formula>
    </cfRule>
  </conditionalFormatting>
  <conditionalFormatting sqref="P427:P429 P431 P447 P434:P435">
    <cfRule type="expression" dxfId="4687" priority="6142" stopIfTrue="1">
      <formula>P427=""</formula>
    </cfRule>
    <cfRule type="expression" dxfId="4686" priority="6143" stopIfTrue="1">
      <formula>P427&lt;=0</formula>
    </cfRule>
    <cfRule type="expression" dxfId="4685" priority="6144" stopIfTrue="1">
      <formula>P427&lt;1</formula>
    </cfRule>
    <cfRule type="expression" dxfId="4684" priority="6145">
      <formula>P427&gt;=1</formula>
    </cfRule>
  </conditionalFormatting>
  <conditionalFormatting sqref="P427:P429 P431 P447 P434:P435">
    <cfRule type="expression" dxfId="4683" priority="6138" stopIfTrue="1">
      <formula>P427=""</formula>
    </cfRule>
    <cfRule type="expression" dxfId="4682" priority="6139" stopIfTrue="1">
      <formula>P427&lt;=0</formula>
    </cfRule>
    <cfRule type="expression" dxfId="4681" priority="6140" stopIfTrue="1">
      <formula>P427&lt;1</formula>
    </cfRule>
    <cfRule type="expression" dxfId="4680" priority="6141">
      <formula>P427&gt;=1</formula>
    </cfRule>
  </conditionalFormatting>
  <conditionalFormatting sqref="Q427:Q429 Q431 Q447 Q434:Q435">
    <cfRule type="expression" dxfId="4679" priority="6134" stopIfTrue="1">
      <formula>Q427=""</formula>
    </cfRule>
    <cfRule type="expression" dxfId="4678" priority="6135" stopIfTrue="1">
      <formula>Q427&lt;=0</formula>
    </cfRule>
    <cfRule type="expression" dxfId="4677" priority="6136" stopIfTrue="1">
      <formula>Q427&lt;1</formula>
    </cfRule>
    <cfRule type="expression" dxfId="4676" priority="6137">
      <formula>Q427&gt;=1</formula>
    </cfRule>
  </conditionalFormatting>
  <conditionalFormatting sqref="Q427:Q429 Q431 Q447 Q434:Q435">
    <cfRule type="expression" dxfId="4675" priority="6130" stopIfTrue="1">
      <formula>Q427=""</formula>
    </cfRule>
    <cfRule type="expression" dxfId="4674" priority="6131" stopIfTrue="1">
      <formula>Q427&lt;=0</formula>
    </cfRule>
    <cfRule type="expression" dxfId="4673" priority="6132" stopIfTrue="1">
      <formula>Q427&lt;1</formula>
    </cfRule>
    <cfRule type="expression" dxfId="4672" priority="6133">
      <formula>Q427&gt;=1</formula>
    </cfRule>
  </conditionalFormatting>
  <conditionalFormatting sqref="N427:N429 N431 N434:N435">
    <cfRule type="expression" dxfId="4671" priority="6128" stopIfTrue="1">
      <formula>AND(O427="",P427="",Q427="")</formula>
    </cfRule>
    <cfRule type="expression" dxfId="4670" priority="6129" stopIfTrue="1">
      <formula>AND(OR(O427&lt;&gt;"",P427&lt;&gt;"",Q427&lt;&gt;""),OR(N427&lt;1,N427=""))</formula>
    </cfRule>
    <cfRule type="expression" dxfId="4669" priority="6174">
      <formula>AND(O427&lt;&gt;"",P427&lt;&gt;"",Q427&lt;&gt;"",N427&gt;=1)</formula>
    </cfRule>
  </conditionalFormatting>
  <conditionalFormatting sqref="T427:T429 T431 T434:T435">
    <cfRule type="expression" dxfId="4668" priority="6171" stopIfTrue="1">
      <formula>AND(U427="", V427="", W427="")</formula>
    </cfRule>
    <cfRule type="expression" dxfId="4667" priority="6172" stopIfTrue="1">
      <formula>AND(OR(U427&lt;&gt;"",V427&lt;&gt;"",W427&lt;&gt;""),OR(T427&lt;1,T427=""))</formula>
    </cfRule>
    <cfRule type="expression" dxfId="4666" priority="6173">
      <formula>AND(U427&lt;&gt;"",V427&lt;&gt;"",W427&lt;&gt;"",T427&gt;=1)</formula>
    </cfRule>
  </conditionalFormatting>
  <conditionalFormatting sqref="L159">
    <cfRule type="expression" dxfId="4665" priority="6065" stopIfTrue="1">
      <formula>L159=""</formula>
    </cfRule>
    <cfRule type="expression" dxfId="4664" priority="6066" stopIfTrue="1">
      <formula>L159&lt;=0</formula>
    </cfRule>
    <cfRule type="expression" dxfId="4663" priority="6067" stopIfTrue="1">
      <formula>L159&lt;1</formula>
    </cfRule>
    <cfRule type="expression" dxfId="4662" priority="6068">
      <formula>L159&gt;=1</formula>
    </cfRule>
  </conditionalFormatting>
  <conditionalFormatting sqref="O159 S159 W159 AC159">
    <cfRule type="expression" dxfId="4661" priority="6061" stopIfTrue="1">
      <formula>O159=""</formula>
    </cfRule>
    <cfRule type="expression" dxfId="4660" priority="6062" stopIfTrue="1">
      <formula>O159&lt;=0</formula>
    </cfRule>
    <cfRule type="expression" dxfId="4659" priority="6063" stopIfTrue="1">
      <formula>O159&lt;1</formula>
    </cfRule>
    <cfRule type="expression" dxfId="4658" priority="6064">
      <formula>O159&gt;=1</formula>
    </cfRule>
  </conditionalFormatting>
  <conditionalFormatting sqref="O159 S159 W159 AC159">
    <cfRule type="expression" dxfId="4657" priority="6057" stopIfTrue="1">
      <formula>O159=""</formula>
    </cfRule>
    <cfRule type="expression" dxfId="4656" priority="6058" stopIfTrue="1">
      <formula>O159&lt;=0</formula>
    </cfRule>
    <cfRule type="expression" dxfId="4655" priority="6059" stopIfTrue="1">
      <formula>O159&lt;1</formula>
    </cfRule>
    <cfRule type="expression" dxfId="4654" priority="6060">
      <formula>O159&gt;=1</formula>
    </cfRule>
  </conditionalFormatting>
  <conditionalFormatting sqref="X159">
    <cfRule type="expression" dxfId="4653" priority="6050" stopIfTrue="1">
      <formula>Y159=""</formula>
    </cfRule>
    <cfRule type="expression" dxfId="4652" priority="6051" stopIfTrue="1">
      <formula>AND(Y159&lt;&gt;"",X159&lt;1)</formula>
    </cfRule>
    <cfRule type="expression" dxfId="4651" priority="6052">
      <formula>AND(Y159&lt;&gt;"",X159&gt;=1)</formula>
    </cfRule>
  </conditionalFormatting>
  <conditionalFormatting sqref="AB159">
    <cfRule type="expression" dxfId="4650" priority="6047" stopIfTrue="1">
      <formula>AC159=""</formula>
    </cfRule>
    <cfRule type="expression" dxfId="4649" priority="6048" stopIfTrue="1">
      <formula>AND(AC159&lt;&gt;"",AB159&lt;1)</formula>
    </cfRule>
    <cfRule type="expression" dxfId="4648" priority="6049">
      <formula>AND(AC159&lt;&gt;"",AB159&gt;=1)</formula>
    </cfRule>
  </conditionalFormatting>
  <conditionalFormatting sqref="L158">
    <cfRule type="expression" dxfId="4647" priority="5888" stopIfTrue="1">
      <formula>L158=""</formula>
    </cfRule>
    <cfRule type="expression" dxfId="4646" priority="5889" stopIfTrue="1">
      <formula>L158&lt;=0</formula>
    </cfRule>
    <cfRule type="expression" dxfId="4645" priority="5890" stopIfTrue="1">
      <formula>L158&lt;1</formula>
    </cfRule>
    <cfRule type="expression" dxfId="4644" priority="5891">
      <formula>L158&gt;=1</formula>
    </cfRule>
  </conditionalFormatting>
  <conditionalFormatting sqref="O158 S158 W158 AC158">
    <cfRule type="expression" dxfId="4643" priority="5884" stopIfTrue="1">
      <formula>O158=""</formula>
    </cfRule>
    <cfRule type="expression" dxfId="4642" priority="5885" stopIfTrue="1">
      <formula>O158&lt;=0</formula>
    </cfRule>
    <cfRule type="expression" dxfId="4641" priority="5886" stopIfTrue="1">
      <formula>O158&lt;1</formula>
    </cfRule>
    <cfRule type="expression" dxfId="4640" priority="5887">
      <formula>O158&gt;=1</formula>
    </cfRule>
  </conditionalFormatting>
  <conditionalFormatting sqref="O158 S158 W158 AC158">
    <cfRule type="expression" dxfId="4639" priority="5880" stopIfTrue="1">
      <formula>O158=""</formula>
    </cfRule>
    <cfRule type="expression" dxfId="4638" priority="5881" stopIfTrue="1">
      <formula>O158&lt;=0</formula>
    </cfRule>
    <cfRule type="expression" dxfId="4637" priority="5882" stopIfTrue="1">
      <formula>O158&lt;1</formula>
    </cfRule>
    <cfRule type="expression" dxfId="4636" priority="5883">
      <formula>O158&gt;=1</formula>
    </cfRule>
  </conditionalFormatting>
  <conditionalFormatting sqref="R159">
    <cfRule type="expression" dxfId="4635" priority="6053" stopIfTrue="1">
      <formula>S159=""</formula>
    </cfRule>
    <cfRule type="expression" dxfId="4634" priority="6054" stopIfTrue="1">
      <formula>AND(S159&lt;&gt;"",R159&lt;1)</formula>
    </cfRule>
    <cfRule type="expression" dxfId="4633" priority="6055">
      <formula>AND(S159&lt;&gt;"",R159&gt;=1)</formula>
    </cfRule>
  </conditionalFormatting>
  <conditionalFormatting sqref="X158">
    <cfRule type="expression" dxfId="4632" priority="5873" stopIfTrue="1">
      <formula>Y158=""</formula>
    </cfRule>
    <cfRule type="expression" dxfId="4631" priority="5874" stopIfTrue="1">
      <formula>AND(Y158&lt;&gt;"",X158&lt;1)</formula>
    </cfRule>
    <cfRule type="expression" dxfId="4630" priority="5875">
      <formula>AND(Y158&lt;&gt;"",X158&gt;=1)</formula>
    </cfRule>
  </conditionalFormatting>
  <conditionalFormatting sqref="AB158">
    <cfRule type="expression" dxfId="4629" priority="5870" stopIfTrue="1">
      <formula>AC158=""</formula>
    </cfRule>
    <cfRule type="expression" dxfId="4628" priority="5871" stopIfTrue="1">
      <formula>AND(AC158&lt;&gt;"",AB158&lt;1)</formula>
    </cfRule>
    <cfRule type="expression" dxfId="4627" priority="5872">
      <formula>AND(AC158&lt;&gt;"",AB158&gt;=1)</formula>
    </cfRule>
  </conditionalFormatting>
  <conditionalFormatting sqref="U159">
    <cfRule type="expression" dxfId="4626" priority="6043" stopIfTrue="1">
      <formula>U159=""</formula>
    </cfRule>
    <cfRule type="expression" dxfId="4625" priority="6044" stopIfTrue="1">
      <formula>U159&lt;=0</formula>
    </cfRule>
    <cfRule type="expression" dxfId="4624" priority="6045" stopIfTrue="1">
      <formula>U159&lt;1</formula>
    </cfRule>
    <cfRule type="expression" dxfId="4623" priority="6046">
      <formula>U159&gt;=1</formula>
    </cfRule>
  </conditionalFormatting>
  <conditionalFormatting sqref="U159">
    <cfRule type="expression" dxfId="4622" priority="6039" stopIfTrue="1">
      <formula>U159=""</formula>
    </cfRule>
    <cfRule type="expression" dxfId="4621" priority="6040" stopIfTrue="1">
      <formula>U159&lt;=0</formula>
    </cfRule>
    <cfRule type="expression" dxfId="4620" priority="6041" stopIfTrue="1">
      <formula>U159&lt;1</formula>
    </cfRule>
    <cfRule type="expression" dxfId="4619" priority="6042">
      <formula>U159&gt;=1</formula>
    </cfRule>
  </conditionalFormatting>
  <conditionalFormatting sqref="V159">
    <cfRule type="expression" dxfId="4618" priority="6035" stopIfTrue="1">
      <formula>V159=""</formula>
    </cfRule>
    <cfRule type="expression" dxfId="4617" priority="6036" stopIfTrue="1">
      <formula>V159&lt;=0</formula>
    </cfRule>
    <cfRule type="expression" dxfId="4616" priority="6037" stopIfTrue="1">
      <formula>V159&lt;1</formula>
    </cfRule>
    <cfRule type="expression" dxfId="4615" priority="6038">
      <formula>V159&gt;=1</formula>
    </cfRule>
  </conditionalFormatting>
  <conditionalFormatting sqref="V159">
    <cfRule type="expression" dxfId="4614" priority="6031" stopIfTrue="1">
      <formula>V159=""</formula>
    </cfRule>
    <cfRule type="expression" dxfId="4613" priority="6032" stopIfTrue="1">
      <formula>V159&lt;=0</formula>
    </cfRule>
    <cfRule type="expression" dxfId="4612" priority="6033" stopIfTrue="1">
      <formula>V159&lt;1</formula>
    </cfRule>
    <cfRule type="expression" dxfId="4611" priority="6034">
      <formula>V159&gt;=1</formula>
    </cfRule>
  </conditionalFormatting>
  <conditionalFormatting sqref="P159">
    <cfRule type="expression" dxfId="4610" priority="6027" stopIfTrue="1">
      <formula>P159=""</formula>
    </cfRule>
    <cfRule type="expression" dxfId="4609" priority="6028" stopIfTrue="1">
      <formula>P159&lt;=0</formula>
    </cfRule>
    <cfRule type="expression" dxfId="4608" priority="6029" stopIfTrue="1">
      <formula>P159&lt;1</formula>
    </cfRule>
    <cfRule type="expression" dxfId="4607" priority="6030">
      <formula>P159&gt;=1</formula>
    </cfRule>
  </conditionalFormatting>
  <conditionalFormatting sqref="P159">
    <cfRule type="expression" dxfId="4606" priority="6023" stopIfTrue="1">
      <formula>P159=""</formula>
    </cfRule>
    <cfRule type="expression" dxfId="4605" priority="6024" stopIfTrue="1">
      <formula>P159&lt;=0</formula>
    </cfRule>
    <cfRule type="expression" dxfId="4604" priority="6025" stopIfTrue="1">
      <formula>P159&lt;1</formula>
    </cfRule>
    <cfRule type="expression" dxfId="4603" priority="6026">
      <formula>P159&gt;=1</formula>
    </cfRule>
  </conditionalFormatting>
  <conditionalFormatting sqref="Q159">
    <cfRule type="expression" dxfId="4602" priority="6019" stopIfTrue="1">
      <formula>Q159=""</formula>
    </cfRule>
    <cfRule type="expression" dxfId="4601" priority="6020" stopIfTrue="1">
      <formula>Q159&lt;=0</formula>
    </cfRule>
    <cfRule type="expression" dxfId="4600" priority="6021" stopIfTrue="1">
      <formula>Q159&lt;1</formula>
    </cfRule>
    <cfRule type="expression" dxfId="4599" priority="6022">
      <formula>Q159&gt;=1</formula>
    </cfRule>
  </conditionalFormatting>
  <conditionalFormatting sqref="Q159">
    <cfRule type="expression" dxfId="4598" priority="6015" stopIfTrue="1">
      <formula>Q159=""</formula>
    </cfRule>
    <cfRule type="expression" dxfId="4597" priority="6016" stopIfTrue="1">
      <formula>Q159&lt;=0</formula>
    </cfRule>
    <cfRule type="expression" dxfId="4596" priority="6017" stopIfTrue="1">
      <formula>Q159&lt;1</formula>
    </cfRule>
    <cfRule type="expression" dxfId="4595" priority="6018">
      <formula>Q159&gt;=1</formula>
    </cfRule>
  </conditionalFormatting>
  <conditionalFormatting sqref="N159">
    <cfRule type="expression" dxfId="4594" priority="6013" stopIfTrue="1">
      <formula>AND(O159="",P159="",Q159="")</formula>
    </cfRule>
    <cfRule type="expression" dxfId="4593" priority="6014" stopIfTrue="1">
      <formula>AND(OR(O159&lt;&gt;"",P159&lt;&gt;"",Q159&lt;&gt;""),OR(N159&lt;1,N159=""))</formula>
    </cfRule>
    <cfRule type="expression" dxfId="4592" priority="6056">
      <formula>AND(O159&lt;&gt;"",P159&lt;&gt;"",Q159&lt;&gt;"",N159&gt;=1)</formula>
    </cfRule>
  </conditionalFormatting>
  <conditionalFormatting sqref="L156">
    <cfRule type="expression" dxfId="4591" priority="6006" stopIfTrue="1">
      <formula>L156=""</formula>
    </cfRule>
    <cfRule type="expression" dxfId="4590" priority="6007" stopIfTrue="1">
      <formula>L156&lt;=0</formula>
    </cfRule>
    <cfRule type="expression" dxfId="4589" priority="6008" stopIfTrue="1">
      <formula>L156&lt;1</formula>
    </cfRule>
    <cfRule type="expression" dxfId="4588" priority="6009">
      <formula>L156&gt;=1</formula>
    </cfRule>
  </conditionalFormatting>
  <conditionalFormatting sqref="O156 S156 W156 AC156">
    <cfRule type="expression" dxfId="4587" priority="6002" stopIfTrue="1">
      <formula>O156=""</formula>
    </cfRule>
    <cfRule type="expression" dxfId="4586" priority="6003" stopIfTrue="1">
      <formula>O156&lt;=0</formula>
    </cfRule>
    <cfRule type="expression" dxfId="4585" priority="6004" stopIfTrue="1">
      <formula>O156&lt;1</formula>
    </cfRule>
    <cfRule type="expression" dxfId="4584" priority="6005">
      <formula>O156&gt;=1</formula>
    </cfRule>
  </conditionalFormatting>
  <conditionalFormatting sqref="O156 S156 W156 AC156">
    <cfRule type="expression" dxfId="4583" priority="5998" stopIfTrue="1">
      <formula>O156=""</formula>
    </cfRule>
    <cfRule type="expression" dxfId="4582" priority="5999" stopIfTrue="1">
      <formula>O156&lt;=0</formula>
    </cfRule>
    <cfRule type="expression" dxfId="4581" priority="6000" stopIfTrue="1">
      <formula>O156&lt;1</formula>
    </cfRule>
    <cfRule type="expression" dxfId="4580" priority="6001">
      <formula>O156&gt;=1</formula>
    </cfRule>
  </conditionalFormatting>
  <conditionalFormatting sqref="X156">
    <cfRule type="expression" dxfId="4579" priority="5991" stopIfTrue="1">
      <formula>Y156=""</formula>
    </cfRule>
    <cfRule type="expression" dxfId="4578" priority="5992" stopIfTrue="1">
      <formula>AND(Y156&lt;&gt;"",X156&lt;1)</formula>
    </cfRule>
    <cfRule type="expression" dxfId="4577" priority="5993">
      <formula>AND(Y156&lt;&gt;"",X156&gt;=1)</formula>
    </cfRule>
  </conditionalFormatting>
  <conditionalFormatting sqref="AB156">
    <cfRule type="expression" dxfId="4576" priority="5988" stopIfTrue="1">
      <formula>AC156=""</formula>
    </cfRule>
    <cfRule type="expression" dxfId="4575" priority="5989" stopIfTrue="1">
      <formula>AND(AC156&lt;&gt;"",AB156&lt;1)</formula>
    </cfRule>
    <cfRule type="expression" dxfId="4574" priority="5990">
      <formula>AND(AC156&lt;&gt;"",AB156&gt;=1)</formula>
    </cfRule>
  </conditionalFormatting>
  <conditionalFormatting sqref="R156">
    <cfRule type="expression" dxfId="4573" priority="5994" stopIfTrue="1">
      <formula>S156=""</formula>
    </cfRule>
    <cfRule type="expression" dxfId="4572" priority="5995" stopIfTrue="1">
      <formula>AND(S156&lt;&gt;"",R156&lt;1)</formula>
    </cfRule>
    <cfRule type="expression" dxfId="4571" priority="5996">
      <formula>AND(S156&lt;&gt;"",R156&gt;=1)</formula>
    </cfRule>
  </conditionalFormatting>
  <conditionalFormatting sqref="U156">
    <cfRule type="expression" dxfId="4570" priority="5984" stopIfTrue="1">
      <formula>U156=""</formula>
    </cfRule>
    <cfRule type="expression" dxfId="4569" priority="5985" stopIfTrue="1">
      <formula>U156&lt;=0</formula>
    </cfRule>
    <cfRule type="expression" dxfId="4568" priority="5986" stopIfTrue="1">
      <formula>U156&lt;1</formula>
    </cfRule>
    <cfRule type="expression" dxfId="4567" priority="5987">
      <formula>U156&gt;=1</formula>
    </cfRule>
  </conditionalFormatting>
  <conditionalFormatting sqref="U156">
    <cfRule type="expression" dxfId="4566" priority="5980" stopIfTrue="1">
      <formula>U156=""</formula>
    </cfRule>
    <cfRule type="expression" dxfId="4565" priority="5981" stopIfTrue="1">
      <formula>U156&lt;=0</formula>
    </cfRule>
    <cfRule type="expression" dxfId="4564" priority="5982" stopIfTrue="1">
      <formula>U156&lt;1</formula>
    </cfRule>
    <cfRule type="expression" dxfId="4563" priority="5983">
      <formula>U156&gt;=1</formula>
    </cfRule>
  </conditionalFormatting>
  <conditionalFormatting sqref="V156">
    <cfRule type="expression" dxfId="4562" priority="5976" stopIfTrue="1">
      <formula>V156=""</formula>
    </cfRule>
    <cfRule type="expression" dxfId="4561" priority="5977" stopIfTrue="1">
      <formula>V156&lt;=0</formula>
    </cfRule>
    <cfRule type="expression" dxfId="4560" priority="5978" stopIfTrue="1">
      <formula>V156&lt;1</formula>
    </cfRule>
    <cfRule type="expression" dxfId="4559" priority="5979">
      <formula>V156&gt;=1</formula>
    </cfRule>
  </conditionalFormatting>
  <conditionalFormatting sqref="V156">
    <cfRule type="expression" dxfId="4558" priority="5972" stopIfTrue="1">
      <formula>V156=""</formula>
    </cfRule>
    <cfRule type="expression" dxfId="4557" priority="5973" stopIfTrue="1">
      <formula>V156&lt;=0</formula>
    </cfRule>
    <cfRule type="expression" dxfId="4556" priority="5974" stopIfTrue="1">
      <formula>V156&lt;1</formula>
    </cfRule>
    <cfRule type="expression" dxfId="4555" priority="5975">
      <formula>V156&gt;=1</formula>
    </cfRule>
  </conditionalFormatting>
  <conditionalFormatting sqref="P156">
    <cfRule type="expression" dxfId="4554" priority="5968" stopIfTrue="1">
      <formula>P156=""</formula>
    </cfRule>
    <cfRule type="expression" dxfId="4553" priority="5969" stopIfTrue="1">
      <formula>P156&lt;=0</formula>
    </cfRule>
    <cfRule type="expression" dxfId="4552" priority="5970" stopIfTrue="1">
      <formula>P156&lt;1</formula>
    </cfRule>
    <cfRule type="expression" dxfId="4551" priority="5971">
      <formula>P156&gt;=1</formula>
    </cfRule>
  </conditionalFormatting>
  <conditionalFormatting sqref="P156">
    <cfRule type="expression" dxfId="4550" priority="5964" stopIfTrue="1">
      <formula>P156=""</formula>
    </cfRule>
    <cfRule type="expression" dxfId="4549" priority="5965" stopIfTrue="1">
      <formula>P156&lt;=0</formula>
    </cfRule>
    <cfRule type="expression" dxfId="4548" priority="5966" stopIfTrue="1">
      <formula>P156&lt;1</formula>
    </cfRule>
    <cfRule type="expression" dxfId="4547" priority="5967">
      <formula>P156&gt;=1</formula>
    </cfRule>
  </conditionalFormatting>
  <conditionalFormatting sqref="Q156">
    <cfRule type="expression" dxfId="4546" priority="5960" stopIfTrue="1">
      <formula>Q156=""</formula>
    </cfRule>
    <cfRule type="expression" dxfId="4545" priority="5961" stopIfTrue="1">
      <formula>Q156&lt;=0</formula>
    </cfRule>
    <cfRule type="expression" dxfId="4544" priority="5962" stopIfTrue="1">
      <formula>Q156&lt;1</formula>
    </cfRule>
    <cfRule type="expression" dxfId="4543" priority="5963">
      <formula>Q156&gt;=1</formula>
    </cfRule>
  </conditionalFormatting>
  <conditionalFormatting sqref="Q156">
    <cfRule type="expression" dxfId="4542" priority="5956" stopIfTrue="1">
      <formula>Q156=""</formula>
    </cfRule>
    <cfRule type="expression" dxfId="4541" priority="5957" stopIfTrue="1">
      <formula>Q156&lt;=0</formula>
    </cfRule>
    <cfRule type="expression" dxfId="4540" priority="5958" stopIfTrue="1">
      <formula>Q156&lt;1</formula>
    </cfRule>
    <cfRule type="expression" dxfId="4539" priority="5959">
      <formula>Q156&gt;=1</formula>
    </cfRule>
  </conditionalFormatting>
  <conditionalFormatting sqref="N156">
    <cfRule type="expression" dxfId="4538" priority="5954" stopIfTrue="1">
      <formula>AND(O156="",P156="",Q156="")</formula>
    </cfRule>
    <cfRule type="expression" dxfId="4537" priority="5955" stopIfTrue="1">
      <formula>AND(OR(O156&lt;&gt;"",P156&lt;&gt;"",Q156&lt;&gt;""),OR(N156&lt;1,N156=""))</formula>
    </cfRule>
    <cfRule type="expression" dxfId="4536" priority="5997">
      <formula>AND(O156&lt;&gt;"",P156&lt;&gt;"",Q156&lt;&gt;"",N156&gt;=1)</formula>
    </cfRule>
  </conditionalFormatting>
  <conditionalFormatting sqref="T158">
    <cfRule type="expression" dxfId="4535" priority="5833" stopIfTrue="1">
      <formula>AND(U158="", V158="", W158="")</formula>
    </cfRule>
    <cfRule type="expression" dxfId="4534" priority="5834" stopIfTrue="1">
      <formula>AND(OR(U158&lt;&gt;"",V158&lt;&gt;"",W158&lt;&gt;""),OR(T158&lt;1,T158=""))</formula>
    </cfRule>
    <cfRule type="expression" dxfId="4533" priority="5835">
      <formula>AND(U158&lt;&gt;"",V158&lt;&gt;"",W158&lt;&gt;"",T158&gt;=1)</formula>
    </cfRule>
  </conditionalFormatting>
  <conditionalFormatting sqref="L157">
    <cfRule type="expression" dxfId="4532" priority="5947" stopIfTrue="1">
      <formula>L157=""</formula>
    </cfRule>
    <cfRule type="expression" dxfId="4531" priority="5948" stopIfTrue="1">
      <formula>L157&lt;=0</formula>
    </cfRule>
    <cfRule type="expression" dxfId="4530" priority="5949" stopIfTrue="1">
      <formula>L157&lt;1</formula>
    </cfRule>
    <cfRule type="expression" dxfId="4529" priority="5950">
      <formula>L157&gt;=1</formula>
    </cfRule>
  </conditionalFormatting>
  <conditionalFormatting sqref="O157 S157 W157 AC157">
    <cfRule type="expression" dxfId="4528" priority="5943" stopIfTrue="1">
      <formula>O157=""</formula>
    </cfRule>
    <cfRule type="expression" dxfId="4527" priority="5944" stopIfTrue="1">
      <formula>O157&lt;=0</formula>
    </cfRule>
    <cfRule type="expression" dxfId="4526" priority="5945" stopIfTrue="1">
      <formula>O157&lt;1</formula>
    </cfRule>
    <cfRule type="expression" dxfId="4525" priority="5946">
      <formula>O157&gt;=1</formula>
    </cfRule>
  </conditionalFormatting>
  <conditionalFormatting sqref="O157 S157 W157 AC157">
    <cfRule type="expression" dxfId="4524" priority="5939" stopIfTrue="1">
      <formula>O157=""</formula>
    </cfRule>
    <cfRule type="expression" dxfId="4523" priority="5940" stopIfTrue="1">
      <formula>O157&lt;=0</formula>
    </cfRule>
    <cfRule type="expression" dxfId="4522" priority="5941" stopIfTrue="1">
      <formula>O157&lt;1</formula>
    </cfRule>
    <cfRule type="expression" dxfId="4521" priority="5942">
      <formula>O157&gt;=1</formula>
    </cfRule>
  </conditionalFormatting>
  <conditionalFormatting sqref="R157">
    <cfRule type="expression" dxfId="4520" priority="5935" stopIfTrue="1">
      <formula>S157=""</formula>
    </cfRule>
    <cfRule type="expression" dxfId="4519" priority="5936" stopIfTrue="1">
      <formula>AND(S157&lt;&gt;"",R157&lt;1)</formula>
    </cfRule>
    <cfRule type="expression" dxfId="4518" priority="5937">
      <formula>AND(S157&lt;&gt;"",R157&gt;=1)</formula>
    </cfRule>
  </conditionalFormatting>
  <conditionalFormatting sqref="X157">
    <cfRule type="expression" dxfId="4517" priority="5932" stopIfTrue="1">
      <formula>Y157=""</formula>
    </cfRule>
    <cfRule type="expression" dxfId="4516" priority="5933" stopIfTrue="1">
      <formula>AND(Y157&lt;&gt;"",X157&lt;1)</formula>
    </cfRule>
    <cfRule type="expression" dxfId="4515" priority="5934">
      <formula>AND(Y157&lt;&gt;"",X157&gt;=1)</formula>
    </cfRule>
  </conditionalFormatting>
  <conditionalFormatting sqref="AB157">
    <cfRule type="expression" dxfId="4514" priority="5929" stopIfTrue="1">
      <formula>AC157=""</formula>
    </cfRule>
    <cfRule type="expression" dxfId="4513" priority="5930" stopIfTrue="1">
      <formula>AND(AC157&lt;&gt;"",AB157&lt;1)</formula>
    </cfRule>
    <cfRule type="expression" dxfId="4512" priority="5931">
      <formula>AND(AC157&lt;&gt;"",AB157&gt;=1)</formula>
    </cfRule>
  </conditionalFormatting>
  <conditionalFormatting sqref="U157">
    <cfRule type="expression" dxfId="4511" priority="5925" stopIfTrue="1">
      <formula>U157=""</formula>
    </cfRule>
    <cfRule type="expression" dxfId="4510" priority="5926" stopIfTrue="1">
      <formula>U157&lt;=0</formula>
    </cfRule>
    <cfRule type="expression" dxfId="4509" priority="5927" stopIfTrue="1">
      <formula>U157&lt;1</formula>
    </cfRule>
    <cfRule type="expression" dxfId="4508" priority="5928">
      <formula>U157&gt;=1</formula>
    </cfRule>
  </conditionalFormatting>
  <conditionalFormatting sqref="U157">
    <cfRule type="expression" dxfId="4507" priority="5921" stopIfTrue="1">
      <formula>U157=""</formula>
    </cfRule>
    <cfRule type="expression" dxfId="4506" priority="5922" stopIfTrue="1">
      <formula>U157&lt;=0</formula>
    </cfRule>
    <cfRule type="expression" dxfId="4505" priority="5923" stopIfTrue="1">
      <formula>U157&lt;1</formula>
    </cfRule>
    <cfRule type="expression" dxfId="4504" priority="5924">
      <formula>U157&gt;=1</formula>
    </cfRule>
  </conditionalFormatting>
  <conditionalFormatting sqref="V157">
    <cfRule type="expression" dxfId="4503" priority="5917" stopIfTrue="1">
      <formula>V157=""</formula>
    </cfRule>
    <cfRule type="expression" dxfId="4502" priority="5918" stopIfTrue="1">
      <formula>V157&lt;=0</formula>
    </cfRule>
    <cfRule type="expression" dxfId="4501" priority="5919" stopIfTrue="1">
      <formula>V157&lt;1</formula>
    </cfRule>
    <cfRule type="expression" dxfId="4500" priority="5920">
      <formula>V157&gt;=1</formula>
    </cfRule>
  </conditionalFormatting>
  <conditionalFormatting sqref="V157">
    <cfRule type="expression" dxfId="4499" priority="5913" stopIfTrue="1">
      <formula>V157=""</formula>
    </cfRule>
    <cfRule type="expression" dxfId="4498" priority="5914" stopIfTrue="1">
      <formula>V157&lt;=0</formula>
    </cfRule>
    <cfRule type="expression" dxfId="4497" priority="5915" stopIfTrue="1">
      <formula>V157&lt;1</formula>
    </cfRule>
    <cfRule type="expression" dxfId="4496" priority="5916">
      <formula>V157&gt;=1</formula>
    </cfRule>
  </conditionalFormatting>
  <conditionalFormatting sqref="P157">
    <cfRule type="expression" dxfId="4495" priority="5909" stopIfTrue="1">
      <formula>P157=""</formula>
    </cfRule>
    <cfRule type="expression" dxfId="4494" priority="5910" stopIfTrue="1">
      <formula>P157&lt;=0</formula>
    </cfRule>
    <cfRule type="expression" dxfId="4493" priority="5911" stopIfTrue="1">
      <formula>P157&lt;1</formula>
    </cfRule>
    <cfRule type="expression" dxfId="4492" priority="5912">
      <formula>P157&gt;=1</formula>
    </cfRule>
  </conditionalFormatting>
  <conditionalFormatting sqref="P157">
    <cfRule type="expression" dxfId="4491" priority="5905" stopIfTrue="1">
      <formula>P157=""</formula>
    </cfRule>
    <cfRule type="expression" dxfId="4490" priority="5906" stopIfTrue="1">
      <formula>P157&lt;=0</formula>
    </cfRule>
    <cfRule type="expression" dxfId="4489" priority="5907" stopIfTrue="1">
      <formula>P157&lt;1</formula>
    </cfRule>
    <cfRule type="expression" dxfId="4488" priority="5908">
      <formula>P157&gt;=1</formula>
    </cfRule>
  </conditionalFormatting>
  <conditionalFormatting sqref="Q157">
    <cfRule type="expression" dxfId="4487" priority="5901" stopIfTrue="1">
      <formula>Q157=""</formula>
    </cfRule>
    <cfRule type="expression" dxfId="4486" priority="5902" stopIfTrue="1">
      <formula>Q157&lt;=0</formula>
    </cfRule>
    <cfRule type="expression" dxfId="4485" priority="5903" stopIfTrue="1">
      <formula>Q157&lt;1</formula>
    </cfRule>
    <cfRule type="expression" dxfId="4484" priority="5904">
      <formula>Q157&gt;=1</formula>
    </cfRule>
  </conditionalFormatting>
  <conditionalFormatting sqref="Q157">
    <cfRule type="expression" dxfId="4483" priority="5897" stopIfTrue="1">
      <formula>Q157=""</formula>
    </cfRule>
    <cfRule type="expression" dxfId="4482" priority="5898" stopIfTrue="1">
      <formula>Q157&lt;=0</formula>
    </cfRule>
    <cfRule type="expression" dxfId="4481" priority="5899" stopIfTrue="1">
      <formula>Q157&lt;1</formula>
    </cfRule>
    <cfRule type="expression" dxfId="4480" priority="5900">
      <formula>Q157&gt;=1</formula>
    </cfRule>
  </conditionalFormatting>
  <conditionalFormatting sqref="N157">
    <cfRule type="expression" dxfId="4479" priority="5895" stopIfTrue="1">
      <formula>AND(O157="",P157="",Q157="")</formula>
    </cfRule>
    <cfRule type="expression" dxfId="4478" priority="5896" stopIfTrue="1">
      <formula>AND(OR(O157&lt;&gt;"",P157&lt;&gt;"",Q157&lt;&gt;""),OR(N157&lt;1,N157=""))</formula>
    </cfRule>
    <cfRule type="expression" dxfId="4477" priority="5938">
      <formula>AND(O157&lt;&gt;"",P157&lt;&gt;"",Q157&lt;&gt;"",N157&gt;=1)</formula>
    </cfRule>
  </conditionalFormatting>
  <conditionalFormatting sqref="T157">
    <cfRule type="expression" dxfId="4476" priority="5892" stopIfTrue="1">
      <formula>AND(U157="", V157="", W157="")</formula>
    </cfRule>
    <cfRule type="expression" dxfId="4475" priority="5893" stopIfTrue="1">
      <formula>AND(OR(U157&lt;&gt;"",V157&lt;&gt;"",W157&lt;&gt;""),OR(T157&lt;1,T157=""))</formula>
    </cfRule>
    <cfRule type="expression" dxfId="4474" priority="5894">
      <formula>AND(U157&lt;&gt;"",V157&lt;&gt;"",W157&lt;&gt;"",T157&gt;=1)</formula>
    </cfRule>
  </conditionalFormatting>
  <conditionalFormatting sqref="R158">
    <cfRule type="expression" dxfId="4473" priority="5876" stopIfTrue="1">
      <formula>S158=""</formula>
    </cfRule>
    <cfRule type="expression" dxfId="4472" priority="5877" stopIfTrue="1">
      <formula>AND(S158&lt;&gt;"",R158&lt;1)</formula>
    </cfRule>
    <cfRule type="expression" dxfId="4471" priority="5878">
      <formula>AND(S158&lt;&gt;"",R158&gt;=1)</formula>
    </cfRule>
  </conditionalFormatting>
  <conditionalFormatting sqref="U158">
    <cfRule type="expression" dxfId="4470" priority="5866" stopIfTrue="1">
      <formula>U158=""</formula>
    </cfRule>
    <cfRule type="expression" dxfId="4469" priority="5867" stopIfTrue="1">
      <formula>U158&lt;=0</formula>
    </cfRule>
    <cfRule type="expression" dxfId="4468" priority="5868" stopIfTrue="1">
      <formula>U158&lt;1</formula>
    </cfRule>
    <cfRule type="expression" dxfId="4467" priority="5869">
      <formula>U158&gt;=1</formula>
    </cfRule>
  </conditionalFormatting>
  <conditionalFormatting sqref="U158">
    <cfRule type="expression" dxfId="4466" priority="5862" stopIfTrue="1">
      <formula>U158=""</formula>
    </cfRule>
    <cfRule type="expression" dxfId="4465" priority="5863" stopIfTrue="1">
      <formula>U158&lt;=0</formula>
    </cfRule>
    <cfRule type="expression" dxfId="4464" priority="5864" stopIfTrue="1">
      <formula>U158&lt;1</formula>
    </cfRule>
    <cfRule type="expression" dxfId="4463" priority="5865">
      <formula>U158&gt;=1</formula>
    </cfRule>
  </conditionalFormatting>
  <conditionalFormatting sqref="V158">
    <cfRule type="expression" dxfId="4462" priority="5858" stopIfTrue="1">
      <formula>V158=""</formula>
    </cfRule>
    <cfRule type="expression" dxfId="4461" priority="5859" stopIfTrue="1">
      <formula>V158&lt;=0</formula>
    </cfRule>
    <cfRule type="expression" dxfId="4460" priority="5860" stopIfTrue="1">
      <formula>V158&lt;1</formula>
    </cfRule>
    <cfRule type="expression" dxfId="4459" priority="5861">
      <formula>V158&gt;=1</formula>
    </cfRule>
  </conditionalFormatting>
  <conditionalFormatting sqref="V158">
    <cfRule type="expression" dxfId="4458" priority="5854" stopIfTrue="1">
      <formula>V158=""</formula>
    </cfRule>
    <cfRule type="expression" dxfId="4457" priority="5855" stopIfTrue="1">
      <formula>V158&lt;=0</formula>
    </cfRule>
    <cfRule type="expression" dxfId="4456" priority="5856" stopIfTrue="1">
      <formula>V158&lt;1</formula>
    </cfRule>
    <cfRule type="expression" dxfId="4455" priority="5857">
      <formula>V158&gt;=1</formula>
    </cfRule>
  </conditionalFormatting>
  <conditionalFormatting sqref="P158">
    <cfRule type="expression" dxfId="4454" priority="5850" stopIfTrue="1">
      <formula>P158=""</formula>
    </cfRule>
    <cfRule type="expression" dxfId="4453" priority="5851" stopIfTrue="1">
      <formula>P158&lt;=0</formula>
    </cfRule>
    <cfRule type="expression" dxfId="4452" priority="5852" stopIfTrue="1">
      <formula>P158&lt;1</formula>
    </cfRule>
    <cfRule type="expression" dxfId="4451" priority="5853">
      <formula>P158&gt;=1</formula>
    </cfRule>
  </conditionalFormatting>
  <conditionalFormatting sqref="P158">
    <cfRule type="expression" dxfId="4450" priority="5846" stopIfTrue="1">
      <formula>P158=""</formula>
    </cfRule>
    <cfRule type="expression" dxfId="4449" priority="5847" stopIfTrue="1">
      <formula>P158&lt;=0</formula>
    </cfRule>
    <cfRule type="expression" dxfId="4448" priority="5848" stopIfTrue="1">
      <formula>P158&lt;1</formula>
    </cfRule>
    <cfRule type="expression" dxfId="4447" priority="5849">
      <formula>P158&gt;=1</formula>
    </cfRule>
  </conditionalFormatting>
  <conditionalFormatting sqref="Q158">
    <cfRule type="expression" dxfId="4446" priority="5842" stopIfTrue="1">
      <formula>Q158=""</formula>
    </cfRule>
    <cfRule type="expression" dxfId="4445" priority="5843" stopIfTrue="1">
      <formula>Q158&lt;=0</formula>
    </cfRule>
    <cfRule type="expression" dxfId="4444" priority="5844" stopIfTrue="1">
      <formula>Q158&lt;1</formula>
    </cfRule>
    <cfRule type="expression" dxfId="4443" priority="5845">
      <formula>Q158&gt;=1</formula>
    </cfRule>
  </conditionalFormatting>
  <conditionalFormatting sqref="Q158">
    <cfRule type="expression" dxfId="4442" priority="5838" stopIfTrue="1">
      <formula>Q158=""</formula>
    </cfRule>
    <cfRule type="expression" dxfId="4441" priority="5839" stopIfTrue="1">
      <formula>Q158&lt;=0</formula>
    </cfRule>
    <cfRule type="expression" dxfId="4440" priority="5840" stopIfTrue="1">
      <formula>Q158&lt;1</formula>
    </cfRule>
    <cfRule type="expression" dxfId="4439" priority="5841">
      <formula>Q158&gt;=1</formula>
    </cfRule>
  </conditionalFormatting>
  <conditionalFormatting sqref="N158">
    <cfRule type="expression" dxfId="4438" priority="5836" stopIfTrue="1">
      <formula>AND(O158="",P158="",Q158="")</formula>
    </cfRule>
    <cfRule type="expression" dxfId="4437" priority="5837" stopIfTrue="1">
      <formula>AND(OR(O158&lt;&gt;"",P158&lt;&gt;"",Q158&lt;&gt;""),OR(N158&lt;1,N158=""))</formula>
    </cfRule>
    <cfRule type="expression" dxfId="4436" priority="5879">
      <formula>AND(O158&lt;&gt;"",P158&lt;&gt;"",Q158&lt;&gt;"",N158&gt;=1)</formula>
    </cfRule>
  </conditionalFormatting>
  <conditionalFormatting sqref="L173:L174 O173:Q174 S173:S174 AC173:AC174 U173:W174">
    <cfRule type="expression" dxfId="4435" priority="5820" stopIfTrue="1">
      <formula>L173=""</formula>
    </cfRule>
    <cfRule type="expression" dxfId="4434" priority="5821" stopIfTrue="1">
      <formula>L173&lt;=0</formula>
    </cfRule>
    <cfRule type="expression" dxfId="4433" priority="5822" stopIfTrue="1">
      <formula>L173&lt;1</formula>
    </cfRule>
    <cfRule type="expression" dxfId="4432" priority="5823">
      <formula>L173&gt;=1</formula>
    </cfRule>
  </conditionalFormatting>
  <conditionalFormatting sqref="R173:R174 X173:X174 AB173:AB174">
    <cfRule type="expression" dxfId="4431" priority="5826" stopIfTrue="1">
      <formula>S173=""</formula>
    </cfRule>
    <cfRule type="expression" dxfId="4430" priority="5827" stopIfTrue="1">
      <formula>AND(S173&lt;&gt;"",R173&lt;1)</formula>
    </cfRule>
    <cfRule type="expression" dxfId="4429" priority="5828">
      <formula>AND(S173&lt;&gt;"",R173&gt;=1)</formula>
    </cfRule>
  </conditionalFormatting>
  <conditionalFormatting sqref="N173:N174">
    <cfRule type="expression" dxfId="4428" priority="5824" stopIfTrue="1">
      <formula>AND(O173="",P173="",Q173="")</formula>
    </cfRule>
    <cfRule type="expression" dxfId="4427" priority="5825" stopIfTrue="1">
      <formula>AND(OR(O173&lt;&gt;"",P173&lt;&gt;"",Q173&lt;&gt;""),OR(N173&lt;1,N173=""))</formula>
    </cfRule>
    <cfRule type="expression" dxfId="4426" priority="5832">
      <formula>AND(O173&lt;&gt;"",P173&lt;&gt;"",Q173&lt;&gt;"",N173&gt;=1)</formula>
    </cfRule>
  </conditionalFormatting>
  <conditionalFormatting sqref="T173">
    <cfRule type="expression" dxfId="4425" priority="5829" stopIfTrue="1">
      <formula>AND(U173="", V173="", W173="")</formula>
    </cfRule>
    <cfRule type="expression" dxfId="4424" priority="5830" stopIfTrue="1">
      <formula>AND(OR(U173&lt;&gt;"",V173&lt;&gt;"",W173&lt;&gt;""),OR(T173&lt;1,T173=""))</formula>
    </cfRule>
    <cfRule type="expression" dxfId="4423" priority="5831">
      <formula>AND(U173&lt;&gt;"",V173&lt;&gt;"",W173&lt;&gt;"",T173&gt;=1)</formula>
    </cfRule>
  </conditionalFormatting>
  <conditionalFormatting sqref="L272">
    <cfRule type="expression" dxfId="4422" priority="5816" stopIfTrue="1">
      <formula>L272=""</formula>
    </cfRule>
    <cfRule type="expression" dxfId="4421" priority="5817" stopIfTrue="1">
      <formula>L272&lt;=0</formula>
    </cfRule>
    <cfRule type="expression" dxfId="4420" priority="5818" stopIfTrue="1">
      <formula>L272&lt;1</formula>
    </cfRule>
    <cfRule type="expression" dxfId="4419" priority="5819">
      <formula>L272&gt;=1</formula>
    </cfRule>
  </conditionalFormatting>
  <conditionalFormatting sqref="S272 W272 AC272">
    <cfRule type="expression" dxfId="4418" priority="5812" stopIfTrue="1">
      <formula>S272=""</formula>
    </cfRule>
    <cfRule type="expression" dxfId="4417" priority="5813" stopIfTrue="1">
      <formula>S272&lt;=0</formula>
    </cfRule>
    <cfRule type="expression" dxfId="4416" priority="5814" stopIfTrue="1">
      <formula>S272&lt;1</formula>
    </cfRule>
    <cfRule type="expression" dxfId="4415" priority="5815">
      <formula>S272&gt;=1</formula>
    </cfRule>
  </conditionalFormatting>
  <conditionalFormatting sqref="S272 W272 AC272">
    <cfRule type="expression" dxfId="4414" priority="5808" stopIfTrue="1">
      <formula>S272=""</formula>
    </cfRule>
    <cfRule type="expression" dxfId="4413" priority="5809" stopIfTrue="1">
      <formula>S272&lt;=0</formula>
    </cfRule>
    <cfRule type="expression" dxfId="4412" priority="5810" stopIfTrue="1">
      <formula>S272&lt;1</formula>
    </cfRule>
    <cfRule type="expression" dxfId="4411" priority="5811">
      <formula>S272&gt;=1</formula>
    </cfRule>
  </conditionalFormatting>
  <conditionalFormatting sqref="R272">
    <cfRule type="expression" dxfId="4410" priority="5801" stopIfTrue="1">
      <formula>S272=""</formula>
    </cfRule>
    <cfRule type="expression" dxfId="4409" priority="5802" stopIfTrue="1">
      <formula>AND(S272&lt;&gt;"",R272&lt;1)</formula>
    </cfRule>
    <cfRule type="expression" dxfId="4408" priority="5803">
      <formula>AND(S272&lt;&gt;"",R272&gt;=1)</formula>
    </cfRule>
  </conditionalFormatting>
  <conditionalFormatting sqref="X272">
    <cfRule type="expression" dxfId="4407" priority="5798" stopIfTrue="1">
      <formula>Y272=""</formula>
    </cfRule>
    <cfRule type="expression" dxfId="4406" priority="5799" stopIfTrue="1">
      <formula>AND(Y272&lt;&gt;"",X272&lt;1)</formula>
    </cfRule>
    <cfRule type="expression" dxfId="4405" priority="5800">
      <formula>AND(Y272&lt;&gt;"",X272&gt;=1)</formula>
    </cfRule>
  </conditionalFormatting>
  <conditionalFormatting sqref="AB272">
    <cfRule type="expression" dxfId="4404" priority="5795" stopIfTrue="1">
      <formula>AC272=""</formula>
    </cfRule>
    <cfRule type="expression" dxfId="4403" priority="5796" stopIfTrue="1">
      <formula>AND(AC272&lt;&gt;"",AB272&lt;1)</formula>
    </cfRule>
    <cfRule type="expression" dxfId="4402" priority="5797">
      <formula>AND(AC272&lt;&gt;"",AB272&gt;=1)</formula>
    </cfRule>
  </conditionalFormatting>
  <conditionalFormatting sqref="U272">
    <cfRule type="expression" dxfId="4401" priority="5791" stopIfTrue="1">
      <formula>U272=""</formula>
    </cfRule>
    <cfRule type="expression" dxfId="4400" priority="5792" stopIfTrue="1">
      <formula>U272&lt;=0</formula>
    </cfRule>
    <cfRule type="expression" dxfId="4399" priority="5793" stopIfTrue="1">
      <formula>U272&lt;1</formula>
    </cfRule>
    <cfRule type="expression" dxfId="4398" priority="5794">
      <formula>U272&gt;=1</formula>
    </cfRule>
  </conditionalFormatting>
  <conditionalFormatting sqref="U272">
    <cfRule type="expression" dxfId="4397" priority="5787" stopIfTrue="1">
      <formula>U272=""</formula>
    </cfRule>
    <cfRule type="expression" dxfId="4396" priority="5788" stopIfTrue="1">
      <formula>U272&lt;=0</formula>
    </cfRule>
    <cfRule type="expression" dxfId="4395" priority="5789" stopIfTrue="1">
      <formula>U272&lt;1</formula>
    </cfRule>
    <cfRule type="expression" dxfId="4394" priority="5790">
      <formula>U272&gt;=1</formula>
    </cfRule>
  </conditionalFormatting>
  <conditionalFormatting sqref="V272">
    <cfRule type="expression" dxfId="4393" priority="5783" stopIfTrue="1">
      <formula>V272=""</formula>
    </cfRule>
    <cfRule type="expression" dxfId="4392" priority="5784" stopIfTrue="1">
      <formula>V272&lt;=0</formula>
    </cfRule>
    <cfRule type="expression" dxfId="4391" priority="5785" stopIfTrue="1">
      <formula>V272&lt;1</formula>
    </cfRule>
    <cfRule type="expression" dxfId="4390" priority="5786">
      <formula>V272&gt;=1</formula>
    </cfRule>
  </conditionalFormatting>
  <conditionalFormatting sqref="V272">
    <cfRule type="expression" dxfId="4389" priority="5779" stopIfTrue="1">
      <formula>V272=""</formula>
    </cfRule>
    <cfRule type="expression" dxfId="4388" priority="5780" stopIfTrue="1">
      <formula>V272&lt;=0</formula>
    </cfRule>
    <cfRule type="expression" dxfId="4387" priority="5781" stopIfTrue="1">
      <formula>V272&lt;1</formula>
    </cfRule>
    <cfRule type="expression" dxfId="4386" priority="5782">
      <formula>V272&gt;=1</formula>
    </cfRule>
  </conditionalFormatting>
  <conditionalFormatting sqref="P272">
    <cfRule type="expression" dxfId="4385" priority="5775" stopIfTrue="1">
      <formula>P272=""</formula>
    </cfRule>
    <cfRule type="expression" dxfId="4384" priority="5776" stopIfTrue="1">
      <formula>P272&lt;=0</formula>
    </cfRule>
    <cfRule type="expression" dxfId="4383" priority="5777" stopIfTrue="1">
      <formula>P272&lt;1</formula>
    </cfRule>
    <cfRule type="expression" dxfId="4382" priority="5778">
      <formula>P272&gt;=1</formula>
    </cfRule>
  </conditionalFormatting>
  <conditionalFormatting sqref="P272">
    <cfRule type="expression" dxfId="4381" priority="5771" stopIfTrue="1">
      <formula>P272=""</formula>
    </cfRule>
    <cfRule type="expression" dxfId="4380" priority="5772" stopIfTrue="1">
      <formula>P272&lt;=0</formula>
    </cfRule>
    <cfRule type="expression" dxfId="4379" priority="5773" stopIfTrue="1">
      <formula>P272&lt;1</formula>
    </cfRule>
    <cfRule type="expression" dxfId="4378" priority="5774">
      <formula>P272&gt;=1</formula>
    </cfRule>
  </conditionalFormatting>
  <conditionalFormatting sqref="Q272">
    <cfRule type="expression" dxfId="4377" priority="5767" stopIfTrue="1">
      <formula>Q272=""</formula>
    </cfRule>
    <cfRule type="expression" dxfId="4376" priority="5768" stopIfTrue="1">
      <formula>Q272&lt;=0</formula>
    </cfRule>
    <cfRule type="expression" dxfId="4375" priority="5769" stopIfTrue="1">
      <formula>Q272&lt;1</formula>
    </cfRule>
    <cfRule type="expression" dxfId="4374" priority="5770">
      <formula>Q272&gt;=1</formula>
    </cfRule>
  </conditionalFormatting>
  <conditionalFormatting sqref="Q272">
    <cfRule type="expression" dxfId="4373" priority="5763" stopIfTrue="1">
      <formula>Q272=""</formula>
    </cfRule>
    <cfRule type="expression" dxfId="4372" priority="5764" stopIfTrue="1">
      <formula>Q272&lt;=0</formula>
    </cfRule>
    <cfRule type="expression" dxfId="4371" priority="5765" stopIfTrue="1">
      <formula>Q272&lt;1</formula>
    </cfRule>
    <cfRule type="expression" dxfId="4370" priority="5766">
      <formula>Q272&gt;=1</formula>
    </cfRule>
  </conditionalFormatting>
  <conditionalFormatting sqref="T272">
    <cfRule type="expression" dxfId="4369" priority="5804" stopIfTrue="1">
      <formula>AND(U272="", V272="", W272="")</formula>
    </cfRule>
    <cfRule type="expression" dxfId="4368" priority="5805" stopIfTrue="1">
      <formula>AND(OR(U272&lt;&gt;"",V272&lt;&gt;"",W272&lt;&gt;""),OR(T272&lt;1,T272=""))</formula>
    </cfRule>
    <cfRule type="expression" dxfId="4367" priority="5806">
      <formula>AND(U272&lt;&gt;"",V272&lt;&gt;"",W272&lt;&gt;"",T272&gt;=1)</formula>
    </cfRule>
  </conditionalFormatting>
  <conditionalFormatting sqref="L233">
    <cfRule type="expression" dxfId="4366" priority="5757" stopIfTrue="1">
      <formula>L233=""</formula>
    </cfRule>
    <cfRule type="expression" dxfId="4365" priority="5758" stopIfTrue="1">
      <formula>L233&lt;=0</formula>
    </cfRule>
    <cfRule type="expression" dxfId="4364" priority="5759" stopIfTrue="1">
      <formula>L233&lt;1</formula>
    </cfRule>
    <cfRule type="expression" dxfId="4363" priority="5760">
      <formula>L233&gt;=1</formula>
    </cfRule>
  </conditionalFormatting>
  <conditionalFormatting sqref="S233 W233 AC233 O233">
    <cfRule type="expression" dxfId="4362" priority="5753" stopIfTrue="1">
      <formula>O233=""</formula>
    </cfRule>
    <cfRule type="expression" dxfId="4361" priority="5754" stopIfTrue="1">
      <formula>O233&lt;=0</formula>
    </cfRule>
    <cfRule type="expression" dxfId="4360" priority="5755" stopIfTrue="1">
      <formula>O233&lt;1</formula>
    </cfRule>
    <cfRule type="expression" dxfId="4359" priority="5756">
      <formula>O233&gt;=1</formula>
    </cfRule>
  </conditionalFormatting>
  <conditionalFormatting sqref="S233 W233 AC233 O233">
    <cfRule type="expression" dxfId="4358" priority="5749" stopIfTrue="1">
      <formula>O233=""</formula>
    </cfRule>
    <cfRule type="expression" dxfId="4357" priority="5750" stopIfTrue="1">
      <formula>O233&lt;=0</formula>
    </cfRule>
    <cfRule type="expression" dxfId="4356" priority="5751" stopIfTrue="1">
      <formula>O233&lt;1</formula>
    </cfRule>
    <cfRule type="expression" dxfId="4355" priority="5752">
      <formula>O233&gt;=1</formula>
    </cfRule>
  </conditionalFormatting>
  <conditionalFormatting sqref="R233">
    <cfRule type="expression" dxfId="4354" priority="5742" stopIfTrue="1">
      <formula>S233=""</formula>
    </cfRule>
    <cfRule type="expression" dxfId="4353" priority="5743" stopIfTrue="1">
      <formula>AND(S233&lt;&gt;"",R233&lt;1)</formula>
    </cfRule>
    <cfRule type="expression" dxfId="4352" priority="5744">
      <formula>AND(S233&lt;&gt;"",R233&gt;=1)</formula>
    </cfRule>
  </conditionalFormatting>
  <conditionalFormatting sqref="X233">
    <cfRule type="expression" dxfId="4351" priority="5739" stopIfTrue="1">
      <formula>Y233=""</formula>
    </cfRule>
    <cfRule type="expression" dxfId="4350" priority="5740" stopIfTrue="1">
      <formula>AND(Y233&lt;&gt;"",X233&lt;1)</formula>
    </cfRule>
    <cfRule type="expression" dxfId="4349" priority="5741">
      <formula>AND(Y233&lt;&gt;"",X233&gt;=1)</formula>
    </cfRule>
  </conditionalFormatting>
  <conditionalFormatting sqref="AB233">
    <cfRule type="expression" dxfId="4348" priority="5736" stopIfTrue="1">
      <formula>AC233=""</formula>
    </cfRule>
    <cfRule type="expression" dxfId="4347" priority="5737" stopIfTrue="1">
      <formula>AND(AC233&lt;&gt;"",AB233&lt;1)</formula>
    </cfRule>
    <cfRule type="expression" dxfId="4346" priority="5738">
      <formula>AND(AC233&lt;&gt;"",AB233&gt;=1)</formula>
    </cfRule>
  </conditionalFormatting>
  <conditionalFormatting sqref="U233">
    <cfRule type="expression" dxfId="4345" priority="5732" stopIfTrue="1">
      <formula>U233=""</formula>
    </cfRule>
    <cfRule type="expression" dxfId="4344" priority="5733" stopIfTrue="1">
      <formula>U233&lt;=0</formula>
    </cfRule>
    <cfRule type="expression" dxfId="4343" priority="5734" stopIfTrue="1">
      <formula>U233&lt;1</formula>
    </cfRule>
    <cfRule type="expression" dxfId="4342" priority="5735">
      <formula>U233&gt;=1</formula>
    </cfRule>
  </conditionalFormatting>
  <conditionalFormatting sqref="U233">
    <cfRule type="expression" dxfId="4341" priority="5728" stopIfTrue="1">
      <formula>U233=""</formula>
    </cfRule>
    <cfRule type="expression" dxfId="4340" priority="5729" stopIfTrue="1">
      <formula>U233&lt;=0</formula>
    </cfRule>
    <cfRule type="expression" dxfId="4339" priority="5730" stopIfTrue="1">
      <formula>U233&lt;1</formula>
    </cfRule>
    <cfRule type="expression" dxfId="4338" priority="5731">
      <formula>U233&gt;=1</formula>
    </cfRule>
  </conditionalFormatting>
  <conditionalFormatting sqref="V233">
    <cfRule type="expression" dxfId="4337" priority="5724" stopIfTrue="1">
      <formula>V233=""</formula>
    </cfRule>
    <cfRule type="expression" dxfId="4336" priority="5725" stopIfTrue="1">
      <formula>V233&lt;=0</formula>
    </cfRule>
    <cfRule type="expression" dxfId="4335" priority="5726" stopIfTrue="1">
      <formula>V233&lt;1</formula>
    </cfRule>
    <cfRule type="expression" dxfId="4334" priority="5727">
      <formula>V233&gt;=1</formula>
    </cfRule>
  </conditionalFormatting>
  <conditionalFormatting sqref="V233">
    <cfRule type="expression" dxfId="4333" priority="5720" stopIfTrue="1">
      <formula>V233=""</formula>
    </cfRule>
    <cfRule type="expression" dxfId="4332" priority="5721" stopIfTrue="1">
      <formula>V233&lt;=0</formula>
    </cfRule>
    <cfRule type="expression" dxfId="4331" priority="5722" stopIfTrue="1">
      <formula>V233&lt;1</formula>
    </cfRule>
    <cfRule type="expression" dxfId="4330" priority="5723">
      <formula>V233&gt;=1</formula>
    </cfRule>
  </conditionalFormatting>
  <conditionalFormatting sqref="P233">
    <cfRule type="expression" dxfId="4329" priority="5716" stopIfTrue="1">
      <formula>P233=""</formula>
    </cfRule>
    <cfRule type="expression" dxfId="4328" priority="5717" stopIfTrue="1">
      <formula>P233&lt;=0</formula>
    </cfRule>
    <cfRule type="expression" dxfId="4327" priority="5718" stopIfTrue="1">
      <formula>P233&lt;1</formula>
    </cfRule>
    <cfRule type="expression" dxfId="4326" priority="5719">
      <formula>P233&gt;=1</formula>
    </cfRule>
  </conditionalFormatting>
  <conditionalFormatting sqref="P233">
    <cfRule type="expression" dxfId="4325" priority="5712" stopIfTrue="1">
      <formula>P233=""</formula>
    </cfRule>
    <cfRule type="expression" dxfId="4324" priority="5713" stopIfTrue="1">
      <formula>P233&lt;=0</formula>
    </cfRule>
    <cfRule type="expression" dxfId="4323" priority="5714" stopIfTrue="1">
      <formula>P233&lt;1</formula>
    </cfRule>
    <cfRule type="expression" dxfId="4322" priority="5715">
      <formula>P233&gt;=1</formula>
    </cfRule>
  </conditionalFormatting>
  <conditionalFormatting sqref="Q233">
    <cfRule type="expression" dxfId="4321" priority="5708" stopIfTrue="1">
      <formula>Q233=""</formula>
    </cfRule>
    <cfRule type="expression" dxfId="4320" priority="5709" stopIfTrue="1">
      <formula>Q233&lt;=0</formula>
    </cfRule>
    <cfRule type="expression" dxfId="4319" priority="5710" stopIfTrue="1">
      <formula>Q233&lt;1</formula>
    </cfRule>
    <cfRule type="expression" dxfId="4318" priority="5711">
      <formula>Q233&gt;=1</formula>
    </cfRule>
  </conditionalFormatting>
  <conditionalFormatting sqref="Q233">
    <cfRule type="expression" dxfId="4317" priority="5704" stopIfTrue="1">
      <formula>Q233=""</formula>
    </cfRule>
    <cfRule type="expression" dxfId="4316" priority="5705" stopIfTrue="1">
      <formula>Q233&lt;=0</formula>
    </cfRule>
    <cfRule type="expression" dxfId="4315" priority="5706" stopIfTrue="1">
      <formula>Q233&lt;1</formula>
    </cfRule>
    <cfRule type="expression" dxfId="4314" priority="5707">
      <formula>Q233&gt;=1</formula>
    </cfRule>
  </conditionalFormatting>
  <conditionalFormatting sqref="N233">
    <cfRule type="expression" dxfId="4313" priority="5702" stopIfTrue="1">
      <formula>AND(O233="",P233="",Q233="")</formula>
    </cfRule>
    <cfRule type="expression" dxfId="4312" priority="5703" stopIfTrue="1">
      <formula>AND(OR(O233&lt;&gt;"",P233&lt;&gt;"",Q233&lt;&gt;""),OR(N233&lt;1,N233=""))</formula>
    </cfRule>
    <cfRule type="expression" dxfId="4311" priority="5748">
      <formula>AND(O233&lt;&gt;"",P233&lt;&gt;"",Q233&lt;&gt;"",N233&gt;=1)</formula>
    </cfRule>
  </conditionalFormatting>
  <conditionalFormatting sqref="T233">
    <cfRule type="expression" dxfId="4310" priority="5745" stopIfTrue="1">
      <formula>AND(U233="", V233="", W233="")</formula>
    </cfRule>
    <cfRule type="expression" dxfId="4309" priority="5746" stopIfTrue="1">
      <formula>AND(OR(U233&lt;&gt;"",V233&lt;&gt;"",W233&lt;&gt;""),OR(T233&lt;1,T233=""))</formula>
    </cfRule>
    <cfRule type="expression" dxfId="4308" priority="5747">
      <formula>AND(U233&lt;&gt;"",V233&lt;&gt;"",W233&lt;&gt;"",T233&gt;=1)</formula>
    </cfRule>
  </conditionalFormatting>
  <conditionalFormatting sqref="L319">
    <cfRule type="expression" dxfId="4307" priority="5639" stopIfTrue="1">
      <formula>L319=""</formula>
    </cfRule>
    <cfRule type="expression" dxfId="4306" priority="5640" stopIfTrue="1">
      <formula>L319&lt;=0</formula>
    </cfRule>
    <cfRule type="expression" dxfId="4305" priority="5641" stopIfTrue="1">
      <formula>L319&lt;1</formula>
    </cfRule>
    <cfRule type="expression" dxfId="4304" priority="5642">
      <formula>L319&gt;=1</formula>
    </cfRule>
  </conditionalFormatting>
  <conditionalFormatting sqref="O319 AC319 W319 S319">
    <cfRule type="expression" dxfId="4303" priority="5635" stopIfTrue="1">
      <formula>O319=""</formula>
    </cfRule>
    <cfRule type="expression" dxfId="4302" priority="5636" stopIfTrue="1">
      <formula>O319&lt;=0</formula>
    </cfRule>
    <cfRule type="expression" dxfId="4301" priority="5637" stopIfTrue="1">
      <formula>O319&lt;1</formula>
    </cfRule>
    <cfRule type="expression" dxfId="4300" priority="5638">
      <formula>O319&gt;=1</formula>
    </cfRule>
  </conditionalFormatting>
  <conditionalFormatting sqref="O319 AC319 W319 S319">
    <cfRule type="expression" dxfId="4299" priority="5631" stopIfTrue="1">
      <formula>O319=""</formula>
    </cfRule>
    <cfRule type="expression" dxfId="4298" priority="5632" stopIfTrue="1">
      <formula>O319&lt;=0</formula>
    </cfRule>
    <cfRule type="expression" dxfId="4297" priority="5633" stopIfTrue="1">
      <formula>O319&lt;1</formula>
    </cfRule>
    <cfRule type="expression" dxfId="4296" priority="5634">
      <formula>O319&gt;=1</formula>
    </cfRule>
  </conditionalFormatting>
  <conditionalFormatting sqref="R319">
    <cfRule type="expression" dxfId="4295" priority="5624" stopIfTrue="1">
      <formula>S319=""</formula>
    </cfRule>
    <cfRule type="expression" dxfId="4294" priority="5625" stopIfTrue="1">
      <formula>AND(S319&lt;&gt;"",R319&lt;1)</formula>
    </cfRule>
    <cfRule type="expression" dxfId="4293" priority="5626">
      <formula>AND(S319&lt;&gt;"",R319&gt;=1)</formula>
    </cfRule>
  </conditionalFormatting>
  <conditionalFormatting sqref="X319">
    <cfRule type="expression" dxfId="4292" priority="5621" stopIfTrue="1">
      <formula>Y319=""</formula>
    </cfRule>
    <cfRule type="expression" dxfId="4291" priority="5622" stopIfTrue="1">
      <formula>AND(Y319&lt;&gt;"",X319&lt;1)</formula>
    </cfRule>
    <cfRule type="expression" dxfId="4290" priority="5623">
      <formula>AND(Y319&lt;&gt;"",X319&gt;=1)</formula>
    </cfRule>
  </conditionalFormatting>
  <conditionalFormatting sqref="AB319">
    <cfRule type="expression" dxfId="4289" priority="5618" stopIfTrue="1">
      <formula>AC319=""</formula>
    </cfRule>
    <cfRule type="expression" dxfId="4288" priority="5619" stopIfTrue="1">
      <formula>AND(AC319&lt;&gt;"",AB319&lt;1)</formula>
    </cfRule>
    <cfRule type="expression" dxfId="4287" priority="5620">
      <formula>AND(AC319&lt;&gt;"",AB319&gt;=1)</formula>
    </cfRule>
  </conditionalFormatting>
  <conditionalFormatting sqref="U319">
    <cfRule type="expression" dxfId="4286" priority="5614" stopIfTrue="1">
      <formula>U319=""</formula>
    </cfRule>
    <cfRule type="expression" dxfId="4285" priority="5615" stopIfTrue="1">
      <formula>U319&lt;=0</formula>
    </cfRule>
    <cfRule type="expression" dxfId="4284" priority="5616" stopIfTrue="1">
      <formula>U319&lt;1</formula>
    </cfRule>
    <cfRule type="expression" dxfId="4283" priority="5617">
      <formula>U319&gt;=1</formula>
    </cfRule>
  </conditionalFormatting>
  <conditionalFormatting sqref="U319">
    <cfRule type="expression" dxfId="4282" priority="5610" stopIfTrue="1">
      <formula>U319=""</formula>
    </cfRule>
    <cfRule type="expression" dxfId="4281" priority="5611" stopIfTrue="1">
      <formula>U319&lt;=0</formula>
    </cfRule>
    <cfRule type="expression" dxfId="4280" priority="5612" stopIfTrue="1">
      <formula>U319&lt;1</formula>
    </cfRule>
    <cfRule type="expression" dxfId="4279" priority="5613">
      <formula>U319&gt;=1</formula>
    </cfRule>
  </conditionalFormatting>
  <conditionalFormatting sqref="V319">
    <cfRule type="expression" dxfId="4278" priority="5606" stopIfTrue="1">
      <formula>V319=""</formula>
    </cfRule>
    <cfRule type="expression" dxfId="4277" priority="5607" stopIfTrue="1">
      <formula>V319&lt;=0</formula>
    </cfRule>
    <cfRule type="expression" dxfId="4276" priority="5608" stopIfTrue="1">
      <formula>V319&lt;1</formula>
    </cfRule>
    <cfRule type="expression" dxfId="4275" priority="5609">
      <formula>V319&gt;=1</formula>
    </cfRule>
  </conditionalFormatting>
  <conditionalFormatting sqref="V319">
    <cfRule type="expression" dxfId="4274" priority="5602" stopIfTrue="1">
      <formula>V319=""</formula>
    </cfRule>
    <cfRule type="expression" dxfId="4273" priority="5603" stopIfTrue="1">
      <formula>V319&lt;=0</formula>
    </cfRule>
    <cfRule type="expression" dxfId="4272" priority="5604" stopIfTrue="1">
      <formula>V319&lt;1</formula>
    </cfRule>
    <cfRule type="expression" dxfId="4271" priority="5605">
      <formula>V319&gt;=1</formula>
    </cfRule>
  </conditionalFormatting>
  <conditionalFormatting sqref="P319">
    <cfRule type="expression" dxfId="4270" priority="5598" stopIfTrue="1">
      <formula>P319=""</formula>
    </cfRule>
    <cfRule type="expression" dxfId="4269" priority="5599" stopIfTrue="1">
      <formula>P319&lt;=0</formula>
    </cfRule>
    <cfRule type="expression" dxfId="4268" priority="5600" stopIfTrue="1">
      <formula>P319&lt;1</formula>
    </cfRule>
    <cfRule type="expression" dxfId="4267" priority="5601">
      <formula>P319&gt;=1</formula>
    </cfRule>
  </conditionalFormatting>
  <conditionalFormatting sqref="P319">
    <cfRule type="expression" dxfId="4266" priority="5594" stopIfTrue="1">
      <formula>P319=""</formula>
    </cfRule>
    <cfRule type="expression" dxfId="4265" priority="5595" stopIfTrue="1">
      <formula>P319&lt;=0</formula>
    </cfRule>
    <cfRule type="expression" dxfId="4264" priority="5596" stopIfTrue="1">
      <formula>P319&lt;1</formula>
    </cfRule>
    <cfRule type="expression" dxfId="4263" priority="5597">
      <formula>P319&gt;=1</formula>
    </cfRule>
  </conditionalFormatting>
  <conditionalFormatting sqref="Q319">
    <cfRule type="expression" dxfId="4262" priority="5590" stopIfTrue="1">
      <formula>Q319=""</formula>
    </cfRule>
    <cfRule type="expression" dxfId="4261" priority="5591" stopIfTrue="1">
      <formula>Q319&lt;=0</formula>
    </cfRule>
    <cfRule type="expression" dxfId="4260" priority="5592" stopIfTrue="1">
      <formula>Q319&lt;1</formula>
    </cfRule>
    <cfRule type="expression" dxfId="4259" priority="5593">
      <formula>Q319&gt;=1</formula>
    </cfRule>
  </conditionalFormatting>
  <conditionalFormatting sqref="Q319">
    <cfRule type="expression" dxfId="4258" priority="5586" stopIfTrue="1">
      <formula>Q319=""</formula>
    </cfRule>
    <cfRule type="expression" dxfId="4257" priority="5587" stopIfTrue="1">
      <formula>Q319&lt;=0</formula>
    </cfRule>
    <cfRule type="expression" dxfId="4256" priority="5588" stopIfTrue="1">
      <formula>Q319&lt;1</formula>
    </cfRule>
    <cfRule type="expression" dxfId="4255" priority="5589">
      <formula>Q319&gt;=1</formula>
    </cfRule>
  </conditionalFormatting>
  <conditionalFormatting sqref="N319">
    <cfRule type="expression" dxfId="4254" priority="5584" stopIfTrue="1">
      <formula>AND(O319="",P319="",Q319="")</formula>
    </cfRule>
    <cfRule type="expression" dxfId="4253" priority="5585" stopIfTrue="1">
      <formula>AND(OR(O319&lt;&gt;"",P319&lt;&gt;"",Q319&lt;&gt;""),OR(N319&lt;1,N319=""))</formula>
    </cfRule>
    <cfRule type="expression" dxfId="4252" priority="5630">
      <formula>AND(O319&lt;&gt;"",P319&lt;&gt;"",Q319&lt;&gt;"",N319&gt;=1)</formula>
    </cfRule>
  </conditionalFormatting>
  <conditionalFormatting sqref="T319">
    <cfRule type="expression" dxfId="4251" priority="5627" stopIfTrue="1">
      <formula>AND(U319="", V319="", W319="")</formula>
    </cfRule>
    <cfRule type="expression" dxfId="4250" priority="5628" stopIfTrue="1">
      <formula>AND(OR(U319&lt;&gt;"",V319&lt;&gt;"",W319&lt;&gt;""),OR(T319&lt;1,T319=""))</formula>
    </cfRule>
    <cfRule type="expression" dxfId="4249" priority="5629">
      <formula>AND(U319&lt;&gt;"",V319&lt;&gt;"",W319&lt;&gt;"",T319&gt;=1)</formula>
    </cfRule>
  </conditionalFormatting>
  <conditionalFormatting sqref="L321">
    <cfRule type="expression" dxfId="4248" priority="5521" stopIfTrue="1">
      <formula>L321=""</formula>
    </cfRule>
    <cfRule type="expression" dxfId="4247" priority="5522" stopIfTrue="1">
      <formula>L321&lt;=0</formula>
    </cfRule>
    <cfRule type="expression" dxfId="4246" priority="5523" stopIfTrue="1">
      <formula>L321&lt;1</formula>
    </cfRule>
    <cfRule type="expression" dxfId="4245" priority="5524">
      <formula>L321&gt;=1</formula>
    </cfRule>
  </conditionalFormatting>
  <conditionalFormatting sqref="O321 AC321 W321 S321">
    <cfRule type="expression" dxfId="4244" priority="5517" stopIfTrue="1">
      <formula>O321=""</formula>
    </cfRule>
    <cfRule type="expression" dxfId="4243" priority="5518" stopIfTrue="1">
      <formula>O321&lt;=0</formula>
    </cfRule>
    <cfRule type="expression" dxfId="4242" priority="5519" stopIfTrue="1">
      <formula>O321&lt;1</formula>
    </cfRule>
    <cfRule type="expression" dxfId="4241" priority="5520">
      <formula>O321&gt;=1</formula>
    </cfRule>
  </conditionalFormatting>
  <conditionalFormatting sqref="O321 AC321 W321 S321">
    <cfRule type="expression" dxfId="4240" priority="5513" stopIfTrue="1">
      <formula>O321=""</formula>
    </cfRule>
    <cfRule type="expression" dxfId="4239" priority="5514" stopIfTrue="1">
      <formula>O321&lt;=0</formula>
    </cfRule>
    <cfRule type="expression" dxfId="4238" priority="5515" stopIfTrue="1">
      <formula>O321&lt;1</formula>
    </cfRule>
    <cfRule type="expression" dxfId="4237" priority="5516">
      <formula>O321&gt;=1</formula>
    </cfRule>
  </conditionalFormatting>
  <conditionalFormatting sqref="R321">
    <cfRule type="expression" dxfId="4236" priority="5506" stopIfTrue="1">
      <formula>S321=""</formula>
    </cfRule>
    <cfRule type="expression" dxfId="4235" priority="5507" stopIfTrue="1">
      <formula>AND(S321&lt;&gt;"",R321&lt;1)</formula>
    </cfRule>
    <cfRule type="expression" dxfId="4234" priority="5508">
      <formula>AND(S321&lt;&gt;"",R321&gt;=1)</formula>
    </cfRule>
  </conditionalFormatting>
  <conditionalFormatting sqref="X321">
    <cfRule type="expression" dxfId="4233" priority="5503" stopIfTrue="1">
      <formula>Y321=""</formula>
    </cfRule>
    <cfRule type="expression" dxfId="4232" priority="5504" stopIfTrue="1">
      <formula>AND(Y321&lt;&gt;"",X321&lt;1)</formula>
    </cfRule>
    <cfRule type="expression" dxfId="4231" priority="5505">
      <formula>AND(Y321&lt;&gt;"",X321&gt;=1)</formula>
    </cfRule>
  </conditionalFormatting>
  <conditionalFormatting sqref="AB321">
    <cfRule type="expression" dxfId="4230" priority="5500" stopIfTrue="1">
      <formula>AC321=""</formula>
    </cfRule>
    <cfRule type="expression" dxfId="4229" priority="5501" stopIfTrue="1">
      <formula>AND(AC321&lt;&gt;"",AB321&lt;1)</formula>
    </cfRule>
    <cfRule type="expression" dxfId="4228" priority="5502">
      <formula>AND(AC321&lt;&gt;"",AB321&gt;=1)</formula>
    </cfRule>
  </conditionalFormatting>
  <conditionalFormatting sqref="U321">
    <cfRule type="expression" dxfId="4227" priority="5496" stopIfTrue="1">
      <formula>U321=""</formula>
    </cfRule>
    <cfRule type="expression" dxfId="4226" priority="5497" stopIfTrue="1">
      <formula>U321&lt;=0</formula>
    </cfRule>
    <cfRule type="expression" dxfId="4225" priority="5498" stopIfTrue="1">
      <formula>U321&lt;1</formula>
    </cfRule>
    <cfRule type="expression" dxfId="4224" priority="5499">
      <formula>U321&gt;=1</formula>
    </cfRule>
  </conditionalFormatting>
  <conditionalFormatting sqref="U321">
    <cfRule type="expression" dxfId="4223" priority="5492" stopIfTrue="1">
      <formula>U321=""</formula>
    </cfRule>
    <cfRule type="expression" dxfId="4222" priority="5493" stopIfTrue="1">
      <formula>U321&lt;=0</formula>
    </cfRule>
    <cfRule type="expression" dxfId="4221" priority="5494" stopIfTrue="1">
      <formula>U321&lt;1</formula>
    </cfRule>
    <cfRule type="expression" dxfId="4220" priority="5495">
      <formula>U321&gt;=1</formula>
    </cfRule>
  </conditionalFormatting>
  <conditionalFormatting sqref="V321">
    <cfRule type="expression" dxfId="4219" priority="5488" stopIfTrue="1">
      <formula>V321=""</formula>
    </cfRule>
    <cfRule type="expression" dxfId="4218" priority="5489" stopIfTrue="1">
      <formula>V321&lt;=0</formula>
    </cfRule>
    <cfRule type="expression" dxfId="4217" priority="5490" stopIfTrue="1">
      <formula>V321&lt;1</formula>
    </cfRule>
    <cfRule type="expression" dxfId="4216" priority="5491">
      <formula>V321&gt;=1</formula>
    </cfRule>
  </conditionalFormatting>
  <conditionalFormatting sqref="V321">
    <cfRule type="expression" dxfId="4215" priority="5484" stopIfTrue="1">
      <formula>V321=""</formula>
    </cfRule>
    <cfRule type="expression" dxfId="4214" priority="5485" stopIfTrue="1">
      <formula>V321&lt;=0</formula>
    </cfRule>
    <cfRule type="expression" dxfId="4213" priority="5486" stopIfTrue="1">
      <formula>V321&lt;1</formula>
    </cfRule>
    <cfRule type="expression" dxfId="4212" priority="5487">
      <formula>V321&gt;=1</formula>
    </cfRule>
  </conditionalFormatting>
  <conditionalFormatting sqref="P321">
    <cfRule type="expression" dxfId="4211" priority="5480" stopIfTrue="1">
      <formula>P321=""</formula>
    </cfRule>
    <cfRule type="expression" dxfId="4210" priority="5481" stopIfTrue="1">
      <formula>P321&lt;=0</formula>
    </cfRule>
    <cfRule type="expression" dxfId="4209" priority="5482" stopIfTrue="1">
      <formula>P321&lt;1</formula>
    </cfRule>
    <cfRule type="expression" dxfId="4208" priority="5483">
      <formula>P321&gt;=1</formula>
    </cfRule>
  </conditionalFormatting>
  <conditionalFormatting sqref="P321">
    <cfRule type="expression" dxfId="4207" priority="5476" stopIfTrue="1">
      <formula>P321=""</formula>
    </cfRule>
    <cfRule type="expression" dxfId="4206" priority="5477" stopIfTrue="1">
      <formula>P321&lt;=0</formula>
    </cfRule>
    <cfRule type="expression" dxfId="4205" priority="5478" stopIfTrue="1">
      <formula>P321&lt;1</formula>
    </cfRule>
    <cfRule type="expression" dxfId="4204" priority="5479">
      <formula>P321&gt;=1</formula>
    </cfRule>
  </conditionalFormatting>
  <conditionalFormatting sqref="Q321">
    <cfRule type="expression" dxfId="4203" priority="5472" stopIfTrue="1">
      <formula>Q321=""</formula>
    </cfRule>
    <cfRule type="expression" dxfId="4202" priority="5473" stopIfTrue="1">
      <formula>Q321&lt;=0</formula>
    </cfRule>
    <cfRule type="expression" dxfId="4201" priority="5474" stopIfTrue="1">
      <formula>Q321&lt;1</formula>
    </cfRule>
    <cfRule type="expression" dxfId="4200" priority="5475">
      <formula>Q321&gt;=1</formula>
    </cfRule>
  </conditionalFormatting>
  <conditionalFormatting sqref="Q321">
    <cfRule type="expression" dxfId="4199" priority="5468" stopIfTrue="1">
      <formula>Q321=""</formula>
    </cfRule>
    <cfRule type="expression" dxfId="4198" priority="5469" stopIfTrue="1">
      <formula>Q321&lt;=0</formula>
    </cfRule>
    <cfRule type="expression" dxfId="4197" priority="5470" stopIfTrue="1">
      <formula>Q321&lt;1</formula>
    </cfRule>
    <cfRule type="expression" dxfId="4196" priority="5471">
      <formula>Q321&gt;=1</formula>
    </cfRule>
  </conditionalFormatting>
  <conditionalFormatting sqref="N321">
    <cfRule type="expression" dxfId="4195" priority="5466" stopIfTrue="1">
      <formula>AND(O321="",P321="",Q321="")</formula>
    </cfRule>
    <cfRule type="expression" dxfId="4194" priority="5467" stopIfTrue="1">
      <formula>AND(OR(O321&lt;&gt;"",P321&lt;&gt;"",Q321&lt;&gt;""),OR(N321&lt;1,N321=""))</formula>
    </cfRule>
    <cfRule type="expression" dxfId="4193" priority="5512">
      <formula>AND(O321&lt;&gt;"",P321&lt;&gt;"",Q321&lt;&gt;"",N321&gt;=1)</formula>
    </cfRule>
  </conditionalFormatting>
  <conditionalFormatting sqref="T321">
    <cfRule type="expression" dxfId="4192" priority="5509" stopIfTrue="1">
      <formula>AND(U321="", V321="", W321="")</formula>
    </cfRule>
    <cfRule type="expression" dxfId="4191" priority="5510" stopIfTrue="1">
      <formula>AND(OR(U321&lt;&gt;"",V321&lt;&gt;"",W321&lt;&gt;""),OR(T321&lt;1,T321=""))</formula>
    </cfRule>
    <cfRule type="expression" dxfId="4190" priority="5511">
      <formula>AND(U321&lt;&gt;"",V321&lt;&gt;"",W321&lt;&gt;"",T321&gt;=1)</formula>
    </cfRule>
  </conditionalFormatting>
  <conditionalFormatting sqref="L339">
    <cfRule type="expression" dxfId="4189" priority="5403" stopIfTrue="1">
      <formula>L339=""</formula>
    </cfRule>
    <cfRule type="expression" dxfId="4188" priority="5404" stopIfTrue="1">
      <formula>L339&lt;=0</formula>
    </cfRule>
    <cfRule type="expression" dxfId="4187" priority="5405" stopIfTrue="1">
      <formula>L339&lt;1</formula>
    </cfRule>
    <cfRule type="expression" dxfId="4186" priority="5406">
      <formula>L339&gt;=1</formula>
    </cfRule>
  </conditionalFormatting>
  <conditionalFormatting sqref="O339 S339 W339 AC339">
    <cfRule type="expression" dxfId="4185" priority="5399" stopIfTrue="1">
      <formula>O339=""</formula>
    </cfRule>
    <cfRule type="expression" dxfId="4184" priority="5400" stopIfTrue="1">
      <formula>O339&lt;=0</formula>
    </cfRule>
    <cfRule type="expression" dxfId="4183" priority="5401" stopIfTrue="1">
      <formula>O339&lt;1</formula>
    </cfRule>
    <cfRule type="expression" dxfId="4182" priority="5402">
      <formula>O339&gt;=1</formula>
    </cfRule>
  </conditionalFormatting>
  <conditionalFormatting sqref="O339 S339 W339 AC339">
    <cfRule type="expression" dxfId="4181" priority="5395" stopIfTrue="1">
      <formula>O339=""</formula>
    </cfRule>
    <cfRule type="expression" dxfId="4180" priority="5396" stopIfTrue="1">
      <formula>O339&lt;=0</formula>
    </cfRule>
    <cfRule type="expression" dxfId="4179" priority="5397" stopIfTrue="1">
      <formula>O339&lt;1</formula>
    </cfRule>
    <cfRule type="expression" dxfId="4178" priority="5398">
      <formula>O339&gt;=1</formula>
    </cfRule>
  </conditionalFormatting>
  <conditionalFormatting sqref="R339">
    <cfRule type="expression" dxfId="4177" priority="5388" stopIfTrue="1">
      <formula>S339=""</formula>
    </cfRule>
    <cfRule type="expression" dxfId="4176" priority="5389" stopIfTrue="1">
      <formula>AND(S339&lt;&gt;"",R339&lt;1)</formula>
    </cfRule>
    <cfRule type="expression" dxfId="4175" priority="5390">
      <formula>AND(S339&lt;&gt;"",R339&gt;=1)</formula>
    </cfRule>
  </conditionalFormatting>
  <conditionalFormatting sqref="X339">
    <cfRule type="expression" dxfId="4174" priority="5385" stopIfTrue="1">
      <formula>Y339=""</formula>
    </cfRule>
    <cfRule type="expression" dxfId="4173" priority="5386" stopIfTrue="1">
      <formula>AND(Y339&lt;&gt;"",X339&lt;1)</formula>
    </cfRule>
    <cfRule type="expression" dxfId="4172" priority="5387">
      <formula>AND(Y339&lt;&gt;"",X339&gt;=1)</formula>
    </cfRule>
  </conditionalFormatting>
  <conditionalFormatting sqref="AB339">
    <cfRule type="expression" dxfId="4171" priority="5382" stopIfTrue="1">
      <formula>AC339=""</formula>
    </cfRule>
    <cfRule type="expression" dxfId="4170" priority="5383" stopIfTrue="1">
      <formula>AND(AC339&lt;&gt;"",AB339&lt;1)</formula>
    </cfRule>
    <cfRule type="expression" dxfId="4169" priority="5384">
      <formula>AND(AC339&lt;&gt;"",AB339&gt;=1)</formula>
    </cfRule>
  </conditionalFormatting>
  <conditionalFormatting sqref="U339">
    <cfRule type="expression" dxfId="4168" priority="5378" stopIfTrue="1">
      <formula>U339=""</formula>
    </cfRule>
    <cfRule type="expression" dxfId="4167" priority="5379" stopIfTrue="1">
      <formula>U339&lt;=0</formula>
    </cfRule>
    <cfRule type="expression" dxfId="4166" priority="5380" stopIfTrue="1">
      <formula>U339&lt;1</formula>
    </cfRule>
    <cfRule type="expression" dxfId="4165" priority="5381">
      <formula>U339&gt;=1</formula>
    </cfRule>
  </conditionalFormatting>
  <conditionalFormatting sqref="U339">
    <cfRule type="expression" dxfId="4164" priority="5374" stopIfTrue="1">
      <formula>U339=""</formula>
    </cfRule>
    <cfRule type="expression" dxfId="4163" priority="5375" stopIfTrue="1">
      <formula>U339&lt;=0</formula>
    </cfRule>
    <cfRule type="expression" dxfId="4162" priority="5376" stopIfTrue="1">
      <formula>U339&lt;1</formula>
    </cfRule>
    <cfRule type="expression" dxfId="4161" priority="5377">
      <formula>U339&gt;=1</formula>
    </cfRule>
  </conditionalFormatting>
  <conditionalFormatting sqref="V339">
    <cfRule type="expression" dxfId="4160" priority="5370" stopIfTrue="1">
      <formula>V339=""</formula>
    </cfRule>
    <cfRule type="expression" dxfId="4159" priority="5371" stopIfTrue="1">
      <formula>V339&lt;=0</formula>
    </cfRule>
    <cfRule type="expression" dxfId="4158" priority="5372" stopIfTrue="1">
      <formula>V339&lt;1</formula>
    </cfRule>
    <cfRule type="expression" dxfId="4157" priority="5373">
      <formula>V339&gt;=1</formula>
    </cfRule>
  </conditionalFormatting>
  <conditionalFormatting sqref="V339">
    <cfRule type="expression" dxfId="4156" priority="5366" stopIfTrue="1">
      <formula>V339=""</formula>
    </cfRule>
    <cfRule type="expression" dxfId="4155" priority="5367" stopIfTrue="1">
      <formula>V339&lt;=0</formula>
    </cfRule>
    <cfRule type="expression" dxfId="4154" priority="5368" stopIfTrue="1">
      <formula>V339&lt;1</formula>
    </cfRule>
    <cfRule type="expression" dxfId="4153" priority="5369">
      <formula>V339&gt;=1</formula>
    </cfRule>
  </conditionalFormatting>
  <conditionalFormatting sqref="P339">
    <cfRule type="expression" dxfId="4152" priority="5362" stopIfTrue="1">
      <formula>P339=""</formula>
    </cfRule>
    <cfRule type="expression" dxfId="4151" priority="5363" stopIfTrue="1">
      <formula>P339&lt;=0</formula>
    </cfRule>
    <cfRule type="expression" dxfId="4150" priority="5364" stopIfTrue="1">
      <formula>P339&lt;1</formula>
    </cfRule>
    <cfRule type="expression" dxfId="4149" priority="5365">
      <formula>P339&gt;=1</formula>
    </cfRule>
  </conditionalFormatting>
  <conditionalFormatting sqref="P339">
    <cfRule type="expression" dxfId="4148" priority="5358" stopIfTrue="1">
      <formula>P339=""</formula>
    </cfRule>
    <cfRule type="expression" dxfId="4147" priority="5359" stopIfTrue="1">
      <formula>P339&lt;=0</formula>
    </cfRule>
    <cfRule type="expression" dxfId="4146" priority="5360" stopIfTrue="1">
      <formula>P339&lt;1</formula>
    </cfRule>
    <cfRule type="expression" dxfId="4145" priority="5361">
      <formula>P339&gt;=1</formula>
    </cfRule>
  </conditionalFormatting>
  <conditionalFormatting sqref="Q339">
    <cfRule type="expression" dxfId="4144" priority="5354" stopIfTrue="1">
      <formula>Q339=""</formula>
    </cfRule>
    <cfRule type="expression" dxfId="4143" priority="5355" stopIfTrue="1">
      <formula>Q339&lt;=0</formula>
    </cfRule>
    <cfRule type="expression" dxfId="4142" priority="5356" stopIfTrue="1">
      <formula>Q339&lt;1</formula>
    </cfRule>
    <cfRule type="expression" dxfId="4141" priority="5357">
      <formula>Q339&gt;=1</formula>
    </cfRule>
  </conditionalFormatting>
  <conditionalFormatting sqref="Q339">
    <cfRule type="expression" dxfId="4140" priority="5350" stopIfTrue="1">
      <formula>Q339=""</formula>
    </cfRule>
    <cfRule type="expression" dxfId="4139" priority="5351" stopIfTrue="1">
      <formula>Q339&lt;=0</formula>
    </cfRule>
    <cfRule type="expression" dxfId="4138" priority="5352" stopIfTrue="1">
      <formula>Q339&lt;1</formula>
    </cfRule>
    <cfRule type="expression" dxfId="4137" priority="5353">
      <formula>Q339&gt;=1</formula>
    </cfRule>
  </conditionalFormatting>
  <conditionalFormatting sqref="T339">
    <cfRule type="expression" dxfId="4136" priority="5391" stopIfTrue="1">
      <formula>AND(U339="", V339="", W339="")</formula>
    </cfRule>
    <cfRule type="expression" dxfId="4135" priority="5392" stopIfTrue="1">
      <formula>AND(OR(U339&lt;&gt;"",V339&lt;&gt;"",W339&lt;&gt;""),OR(T339&lt;1,T339=""))</formula>
    </cfRule>
    <cfRule type="expression" dxfId="4134" priority="5393">
      <formula>AND(U339&lt;&gt;"",V339&lt;&gt;"",W339&lt;&gt;"",T339&gt;=1)</formula>
    </cfRule>
  </conditionalFormatting>
  <conditionalFormatting sqref="L378">
    <cfRule type="expression" dxfId="4133" priority="5344" stopIfTrue="1">
      <formula>L378=""</formula>
    </cfRule>
    <cfRule type="expression" dxfId="4132" priority="5345" stopIfTrue="1">
      <formula>L378&lt;=0</formula>
    </cfRule>
    <cfRule type="expression" dxfId="4131" priority="5346" stopIfTrue="1">
      <formula>L378&lt;1</formula>
    </cfRule>
    <cfRule type="expression" dxfId="4130" priority="5347">
      <formula>L378&gt;=1</formula>
    </cfRule>
  </conditionalFormatting>
  <conditionalFormatting sqref="AC378 W378 S378 O378">
    <cfRule type="expression" dxfId="4129" priority="5340" stopIfTrue="1">
      <formula>O378=""</formula>
    </cfRule>
    <cfRule type="expression" dxfId="4128" priority="5341" stopIfTrue="1">
      <formula>O378&lt;=0</formula>
    </cfRule>
    <cfRule type="expression" dxfId="4127" priority="5342" stopIfTrue="1">
      <formula>O378&lt;1</formula>
    </cfRule>
    <cfRule type="expression" dxfId="4126" priority="5343">
      <formula>O378&gt;=1</formula>
    </cfRule>
  </conditionalFormatting>
  <conditionalFormatting sqref="AC378 W378 S378 O378">
    <cfRule type="expression" dxfId="4125" priority="5336" stopIfTrue="1">
      <formula>O378=""</formula>
    </cfRule>
    <cfRule type="expression" dxfId="4124" priority="5337" stopIfTrue="1">
      <formula>O378&lt;=0</formula>
    </cfRule>
    <cfRule type="expression" dxfId="4123" priority="5338" stopIfTrue="1">
      <formula>O378&lt;1</formula>
    </cfRule>
    <cfRule type="expression" dxfId="4122" priority="5339">
      <formula>O378&gt;=1</formula>
    </cfRule>
  </conditionalFormatting>
  <conditionalFormatting sqref="R378">
    <cfRule type="expression" dxfId="4121" priority="5329" stopIfTrue="1">
      <formula>S378=""</formula>
    </cfRule>
    <cfRule type="expression" dxfId="4120" priority="5330" stopIfTrue="1">
      <formula>AND(S378&lt;&gt;"",R378&lt;1)</formula>
    </cfRule>
    <cfRule type="expression" dxfId="4119" priority="5331">
      <formula>AND(S378&lt;&gt;"",R378&gt;=1)</formula>
    </cfRule>
  </conditionalFormatting>
  <conditionalFormatting sqref="X378">
    <cfRule type="expression" dxfId="4118" priority="5326" stopIfTrue="1">
      <formula>Y378=""</formula>
    </cfRule>
    <cfRule type="expression" dxfId="4117" priority="5327" stopIfTrue="1">
      <formula>AND(Y378&lt;&gt;"",X378&lt;1)</formula>
    </cfRule>
    <cfRule type="expression" dxfId="4116" priority="5328">
      <formula>AND(Y378&lt;&gt;"",X378&gt;=1)</formula>
    </cfRule>
  </conditionalFormatting>
  <conditionalFormatting sqref="AB378">
    <cfRule type="expression" dxfId="4115" priority="5323" stopIfTrue="1">
      <formula>AC378=""</formula>
    </cfRule>
    <cfRule type="expression" dxfId="4114" priority="5324" stopIfTrue="1">
      <formula>AND(AC378&lt;&gt;"",AB378&lt;1)</formula>
    </cfRule>
    <cfRule type="expression" dxfId="4113" priority="5325">
      <formula>AND(AC378&lt;&gt;"",AB378&gt;=1)</formula>
    </cfRule>
  </conditionalFormatting>
  <conditionalFormatting sqref="U378">
    <cfRule type="expression" dxfId="4112" priority="5319" stopIfTrue="1">
      <formula>U378=""</formula>
    </cfRule>
    <cfRule type="expression" dxfId="4111" priority="5320" stopIfTrue="1">
      <formula>U378&lt;=0</formula>
    </cfRule>
    <cfRule type="expression" dxfId="4110" priority="5321" stopIfTrue="1">
      <formula>U378&lt;1</formula>
    </cfRule>
    <cfRule type="expression" dxfId="4109" priority="5322">
      <formula>U378&gt;=1</formula>
    </cfRule>
  </conditionalFormatting>
  <conditionalFormatting sqref="U378">
    <cfRule type="expression" dxfId="4108" priority="5315" stopIfTrue="1">
      <formula>U378=""</formula>
    </cfRule>
    <cfRule type="expression" dxfId="4107" priority="5316" stopIfTrue="1">
      <formula>U378&lt;=0</formula>
    </cfRule>
    <cfRule type="expression" dxfId="4106" priority="5317" stopIfTrue="1">
      <formula>U378&lt;1</formula>
    </cfRule>
    <cfRule type="expression" dxfId="4105" priority="5318">
      <formula>U378&gt;=1</formula>
    </cfRule>
  </conditionalFormatting>
  <conditionalFormatting sqref="V378">
    <cfRule type="expression" dxfId="4104" priority="5311" stopIfTrue="1">
      <formula>V378=""</formula>
    </cfRule>
    <cfRule type="expression" dxfId="4103" priority="5312" stopIfTrue="1">
      <formula>V378&lt;=0</formula>
    </cfRule>
    <cfRule type="expression" dxfId="4102" priority="5313" stopIfTrue="1">
      <formula>V378&lt;1</formula>
    </cfRule>
    <cfRule type="expression" dxfId="4101" priority="5314">
      <formula>V378&gt;=1</formula>
    </cfRule>
  </conditionalFormatting>
  <conditionalFormatting sqref="V378">
    <cfRule type="expression" dxfId="4100" priority="5307" stopIfTrue="1">
      <formula>V378=""</formula>
    </cfRule>
    <cfRule type="expression" dxfId="4099" priority="5308" stopIfTrue="1">
      <formula>V378&lt;=0</formula>
    </cfRule>
    <cfRule type="expression" dxfId="4098" priority="5309" stopIfTrue="1">
      <formula>V378&lt;1</formula>
    </cfRule>
    <cfRule type="expression" dxfId="4097" priority="5310">
      <formula>V378&gt;=1</formula>
    </cfRule>
  </conditionalFormatting>
  <conditionalFormatting sqref="P378">
    <cfRule type="expression" dxfId="4096" priority="5303" stopIfTrue="1">
      <formula>P378=""</formula>
    </cfRule>
    <cfRule type="expression" dxfId="4095" priority="5304" stopIfTrue="1">
      <formula>P378&lt;=0</formula>
    </cfRule>
    <cfRule type="expression" dxfId="4094" priority="5305" stopIfTrue="1">
      <formula>P378&lt;1</formula>
    </cfRule>
    <cfRule type="expression" dxfId="4093" priority="5306">
      <formula>P378&gt;=1</formula>
    </cfRule>
  </conditionalFormatting>
  <conditionalFormatting sqref="P378">
    <cfRule type="expression" dxfId="4092" priority="5299" stopIfTrue="1">
      <formula>P378=""</formula>
    </cfRule>
    <cfRule type="expression" dxfId="4091" priority="5300" stopIfTrue="1">
      <formula>P378&lt;=0</formula>
    </cfRule>
    <cfRule type="expression" dxfId="4090" priority="5301" stopIfTrue="1">
      <formula>P378&lt;1</formula>
    </cfRule>
    <cfRule type="expression" dxfId="4089" priority="5302">
      <formula>P378&gt;=1</formula>
    </cfRule>
  </conditionalFormatting>
  <conditionalFormatting sqref="Q378">
    <cfRule type="expression" dxfId="4088" priority="5295" stopIfTrue="1">
      <formula>Q378=""</formula>
    </cfRule>
    <cfRule type="expression" dxfId="4087" priority="5296" stopIfTrue="1">
      <formula>Q378&lt;=0</formula>
    </cfRule>
    <cfRule type="expression" dxfId="4086" priority="5297" stopIfTrue="1">
      <formula>Q378&lt;1</formula>
    </cfRule>
    <cfRule type="expression" dxfId="4085" priority="5298">
      <formula>Q378&gt;=1</formula>
    </cfRule>
  </conditionalFormatting>
  <conditionalFormatting sqref="Q378">
    <cfRule type="expression" dxfId="4084" priority="5291" stopIfTrue="1">
      <formula>Q378=""</formula>
    </cfRule>
    <cfRule type="expression" dxfId="4083" priority="5292" stopIfTrue="1">
      <formula>Q378&lt;=0</formula>
    </cfRule>
    <cfRule type="expression" dxfId="4082" priority="5293" stopIfTrue="1">
      <formula>Q378&lt;1</formula>
    </cfRule>
    <cfRule type="expression" dxfId="4081" priority="5294">
      <formula>Q378&gt;=1</formula>
    </cfRule>
  </conditionalFormatting>
  <conditionalFormatting sqref="T378">
    <cfRule type="expression" dxfId="4080" priority="5332" stopIfTrue="1">
      <formula>AND(U378="", V378="", W378="")</formula>
    </cfRule>
    <cfRule type="expression" dxfId="4079" priority="5333" stopIfTrue="1">
      <formula>AND(OR(U378&lt;&gt;"",V378&lt;&gt;"",W378&lt;&gt;""),OR(T378&lt;1,T378=""))</formula>
    </cfRule>
    <cfRule type="expression" dxfId="4078" priority="5334">
      <formula>AND(U378&lt;&gt;"",V378&lt;&gt;"",W378&lt;&gt;"",T378&gt;=1)</formula>
    </cfRule>
  </conditionalFormatting>
  <conditionalFormatting sqref="L430">
    <cfRule type="expression" dxfId="4077" priority="5285" stopIfTrue="1">
      <formula>L430=""</formula>
    </cfRule>
    <cfRule type="expression" dxfId="4076" priority="5286" stopIfTrue="1">
      <formula>L430&lt;=0</formula>
    </cfRule>
    <cfRule type="expression" dxfId="4075" priority="5287" stopIfTrue="1">
      <formula>L430&lt;1</formula>
    </cfRule>
    <cfRule type="expression" dxfId="4074" priority="5288">
      <formula>L430&gt;=1</formula>
    </cfRule>
  </conditionalFormatting>
  <conditionalFormatting sqref="S430 W430 AC430">
    <cfRule type="expression" dxfId="4073" priority="5281" stopIfTrue="1">
      <formula>S430=""</formula>
    </cfRule>
    <cfRule type="expression" dxfId="4072" priority="5282" stopIfTrue="1">
      <formula>S430&lt;=0</formula>
    </cfRule>
    <cfRule type="expression" dxfId="4071" priority="5283" stopIfTrue="1">
      <formula>S430&lt;1</formula>
    </cfRule>
    <cfRule type="expression" dxfId="4070" priority="5284">
      <formula>S430&gt;=1</formula>
    </cfRule>
  </conditionalFormatting>
  <conditionalFormatting sqref="S430 W430 AC430">
    <cfRule type="expression" dxfId="4069" priority="5277" stopIfTrue="1">
      <formula>S430=""</formula>
    </cfRule>
    <cfRule type="expression" dxfId="4068" priority="5278" stopIfTrue="1">
      <formula>S430&lt;=0</formula>
    </cfRule>
    <cfRule type="expression" dxfId="4067" priority="5279" stopIfTrue="1">
      <formula>S430&lt;1</formula>
    </cfRule>
    <cfRule type="expression" dxfId="4066" priority="5280">
      <formula>S430&gt;=1</formula>
    </cfRule>
  </conditionalFormatting>
  <conditionalFormatting sqref="R430">
    <cfRule type="expression" dxfId="4065" priority="5270" stopIfTrue="1">
      <formula>S430=""</formula>
    </cfRule>
    <cfRule type="expression" dxfId="4064" priority="5271" stopIfTrue="1">
      <formula>AND(S430&lt;&gt;"",R430&lt;1)</formula>
    </cfRule>
    <cfRule type="expression" dxfId="4063" priority="5272">
      <formula>AND(S430&lt;&gt;"",R430&gt;=1)</formula>
    </cfRule>
  </conditionalFormatting>
  <conditionalFormatting sqref="X430">
    <cfRule type="expression" dxfId="4062" priority="5267" stopIfTrue="1">
      <formula>Y430=""</formula>
    </cfRule>
    <cfRule type="expression" dxfId="4061" priority="5268" stopIfTrue="1">
      <formula>AND(Y430&lt;&gt;"",X430&lt;1)</formula>
    </cfRule>
    <cfRule type="expression" dxfId="4060" priority="5269">
      <formula>AND(Y430&lt;&gt;"",X430&gt;=1)</formula>
    </cfRule>
  </conditionalFormatting>
  <conditionalFormatting sqref="AB430">
    <cfRule type="expression" dxfId="4059" priority="5264" stopIfTrue="1">
      <formula>AC430=""</formula>
    </cfRule>
    <cfRule type="expression" dxfId="4058" priority="5265" stopIfTrue="1">
      <formula>AND(AC430&lt;&gt;"",AB430&lt;1)</formula>
    </cfRule>
    <cfRule type="expression" dxfId="4057" priority="5266">
      <formula>AND(AC430&lt;&gt;"",AB430&gt;=1)</formula>
    </cfRule>
  </conditionalFormatting>
  <conditionalFormatting sqref="U430">
    <cfRule type="expression" dxfId="4056" priority="5260" stopIfTrue="1">
      <formula>U430=""</formula>
    </cfRule>
    <cfRule type="expression" dxfId="4055" priority="5261" stopIfTrue="1">
      <formula>U430&lt;=0</formula>
    </cfRule>
    <cfRule type="expression" dxfId="4054" priority="5262" stopIfTrue="1">
      <formula>U430&lt;1</formula>
    </cfRule>
    <cfRule type="expression" dxfId="4053" priority="5263">
      <formula>U430&gt;=1</formula>
    </cfRule>
  </conditionalFormatting>
  <conditionalFormatting sqref="U430">
    <cfRule type="expression" dxfId="4052" priority="5256" stopIfTrue="1">
      <formula>U430=""</formula>
    </cfRule>
    <cfRule type="expression" dxfId="4051" priority="5257" stopIfTrue="1">
      <formula>U430&lt;=0</formula>
    </cfRule>
    <cfRule type="expression" dxfId="4050" priority="5258" stopIfTrue="1">
      <formula>U430&lt;1</formula>
    </cfRule>
    <cfRule type="expression" dxfId="4049" priority="5259">
      <formula>U430&gt;=1</formula>
    </cfRule>
  </conditionalFormatting>
  <conditionalFormatting sqref="V430">
    <cfRule type="expression" dxfId="4048" priority="5252" stopIfTrue="1">
      <formula>V430=""</formula>
    </cfRule>
    <cfRule type="expression" dxfId="4047" priority="5253" stopIfTrue="1">
      <formula>V430&lt;=0</formula>
    </cfRule>
    <cfRule type="expression" dxfId="4046" priority="5254" stopIfTrue="1">
      <formula>V430&lt;1</formula>
    </cfRule>
    <cfRule type="expression" dxfId="4045" priority="5255">
      <formula>V430&gt;=1</formula>
    </cfRule>
  </conditionalFormatting>
  <conditionalFormatting sqref="V430">
    <cfRule type="expression" dxfId="4044" priority="5248" stopIfTrue="1">
      <formula>V430=""</formula>
    </cfRule>
    <cfRule type="expression" dxfId="4043" priority="5249" stopIfTrue="1">
      <formula>V430&lt;=0</formula>
    </cfRule>
    <cfRule type="expression" dxfId="4042" priority="5250" stopIfTrue="1">
      <formula>V430&lt;1</formula>
    </cfRule>
    <cfRule type="expression" dxfId="4041" priority="5251">
      <formula>V430&gt;=1</formula>
    </cfRule>
  </conditionalFormatting>
  <conditionalFormatting sqref="P430">
    <cfRule type="expression" dxfId="4040" priority="5244" stopIfTrue="1">
      <formula>P430=""</formula>
    </cfRule>
    <cfRule type="expression" dxfId="4039" priority="5245" stopIfTrue="1">
      <formula>P430&lt;=0</formula>
    </cfRule>
    <cfRule type="expression" dxfId="4038" priority="5246" stopIfTrue="1">
      <formula>P430&lt;1</formula>
    </cfRule>
    <cfRule type="expression" dxfId="4037" priority="5247">
      <formula>P430&gt;=1</formula>
    </cfRule>
  </conditionalFormatting>
  <conditionalFormatting sqref="P430">
    <cfRule type="expression" dxfId="4036" priority="5240" stopIfTrue="1">
      <formula>P430=""</formula>
    </cfRule>
    <cfRule type="expression" dxfId="4035" priority="5241" stopIfTrue="1">
      <formula>P430&lt;=0</formula>
    </cfRule>
    <cfRule type="expression" dxfId="4034" priority="5242" stopIfTrue="1">
      <formula>P430&lt;1</formula>
    </cfRule>
    <cfRule type="expression" dxfId="4033" priority="5243">
      <formula>P430&gt;=1</formula>
    </cfRule>
  </conditionalFormatting>
  <conditionalFormatting sqref="Q430">
    <cfRule type="expression" dxfId="4032" priority="5236" stopIfTrue="1">
      <formula>Q430=""</formula>
    </cfRule>
    <cfRule type="expression" dxfId="4031" priority="5237" stopIfTrue="1">
      <formula>Q430&lt;=0</formula>
    </cfRule>
    <cfRule type="expression" dxfId="4030" priority="5238" stopIfTrue="1">
      <formula>Q430&lt;1</formula>
    </cfRule>
    <cfRule type="expression" dxfId="4029" priority="5239">
      <formula>Q430&gt;=1</formula>
    </cfRule>
  </conditionalFormatting>
  <conditionalFormatting sqref="Q430">
    <cfRule type="expression" dxfId="4028" priority="5232" stopIfTrue="1">
      <formula>Q430=""</formula>
    </cfRule>
    <cfRule type="expression" dxfId="4027" priority="5233" stopIfTrue="1">
      <formula>Q430&lt;=0</formula>
    </cfRule>
    <cfRule type="expression" dxfId="4026" priority="5234" stopIfTrue="1">
      <formula>Q430&lt;1</formula>
    </cfRule>
    <cfRule type="expression" dxfId="4025" priority="5235">
      <formula>Q430&gt;=1</formula>
    </cfRule>
  </conditionalFormatting>
  <conditionalFormatting sqref="T430">
    <cfRule type="expression" dxfId="4024" priority="5273" stopIfTrue="1">
      <formula>AND(U430="", V430="", W430="")</formula>
    </cfRule>
    <cfRule type="expression" dxfId="4023" priority="5274" stopIfTrue="1">
      <formula>AND(OR(U430&lt;&gt;"",V430&lt;&gt;"",W430&lt;&gt;""),OR(T430&lt;1,T430=""))</formula>
    </cfRule>
    <cfRule type="expression" dxfId="4022" priority="5275">
      <formula>AND(U430&lt;&gt;"",V430&lt;&gt;"",W430&lt;&gt;"",T430&gt;=1)</formula>
    </cfRule>
  </conditionalFormatting>
  <conditionalFormatting sqref="L436">
    <cfRule type="expression" dxfId="4021" priority="5226" stopIfTrue="1">
      <formula>L436=""</formula>
    </cfRule>
    <cfRule type="expression" dxfId="4020" priority="5227" stopIfTrue="1">
      <formula>L436&lt;=0</formula>
    </cfRule>
    <cfRule type="expression" dxfId="4019" priority="5228" stopIfTrue="1">
      <formula>L436&lt;1</formula>
    </cfRule>
    <cfRule type="expression" dxfId="4018" priority="5229">
      <formula>L436&gt;=1</formula>
    </cfRule>
  </conditionalFormatting>
  <conditionalFormatting sqref="S436 W436 AC436">
    <cfRule type="expression" dxfId="4017" priority="5222" stopIfTrue="1">
      <formula>S436=""</formula>
    </cfRule>
    <cfRule type="expression" dxfId="4016" priority="5223" stopIfTrue="1">
      <formula>S436&lt;=0</formula>
    </cfRule>
    <cfRule type="expression" dxfId="4015" priority="5224" stopIfTrue="1">
      <formula>S436&lt;1</formula>
    </cfRule>
    <cfRule type="expression" dxfId="4014" priority="5225">
      <formula>S436&gt;=1</formula>
    </cfRule>
  </conditionalFormatting>
  <conditionalFormatting sqref="S436 W436 AC436">
    <cfRule type="expression" dxfId="4013" priority="5218" stopIfTrue="1">
      <formula>S436=""</formula>
    </cfRule>
    <cfRule type="expression" dxfId="4012" priority="5219" stopIfTrue="1">
      <formula>S436&lt;=0</formula>
    </cfRule>
    <cfRule type="expression" dxfId="4011" priority="5220" stopIfTrue="1">
      <formula>S436&lt;1</formula>
    </cfRule>
    <cfRule type="expression" dxfId="4010" priority="5221">
      <formula>S436&gt;=1</formula>
    </cfRule>
  </conditionalFormatting>
  <conditionalFormatting sqref="R436">
    <cfRule type="expression" dxfId="4009" priority="5211" stopIfTrue="1">
      <formula>S436=""</formula>
    </cfRule>
    <cfRule type="expression" dxfId="4008" priority="5212" stopIfTrue="1">
      <formula>AND(S436&lt;&gt;"",R436&lt;1)</formula>
    </cfRule>
    <cfRule type="expression" dxfId="4007" priority="5213">
      <formula>AND(S436&lt;&gt;"",R436&gt;=1)</formula>
    </cfRule>
  </conditionalFormatting>
  <conditionalFormatting sqref="X436">
    <cfRule type="expression" dxfId="4006" priority="5208" stopIfTrue="1">
      <formula>Y436=""</formula>
    </cfRule>
    <cfRule type="expression" dxfId="4005" priority="5209" stopIfTrue="1">
      <formula>AND(Y436&lt;&gt;"",X436&lt;1)</formula>
    </cfRule>
    <cfRule type="expression" dxfId="4004" priority="5210">
      <formula>AND(Y436&lt;&gt;"",X436&gt;=1)</formula>
    </cfRule>
  </conditionalFormatting>
  <conditionalFormatting sqref="AB436">
    <cfRule type="expression" dxfId="4003" priority="5205" stopIfTrue="1">
      <formula>AC436=""</formula>
    </cfRule>
    <cfRule type="expression" dxfId="4002" priority="5206" stopIfTrue="1">
      <formula>AND(AC436&lt;&gt;"",AB436&lt;1)</formula>
    </cfRule>
    <cfRule type="expression" dxfId="4001" priority="5207">
      <formula>AND(AC436&lt;&gt;"",AB436&gt;=1)</formula>
    </cfRule>
  </conditionalFormatting>
  <conditionalFormatting sqref="U436">
    <cfRule type="expression" dxfId="4000" priority="5201" stopIfTrue="1">
      <formula>U436=""</formula>
    </cfRule>
    <cfRule type="expression" dxfId="3999" priority="5202" stopIfTrue="1">
      <formula>U436&lt;=0</formula>
    </cfRule>
    <cfRule type="expression" dxfId="3998" priority="5203" stopIfTrue="1">
      <formula>U436&lt;1</formula>
    </cfRule>
    <cfRule type="expression" dxfId="3997" priority="5204">
      <formula>U436&gt;=1</formula>
    </cfRule>
  </conditionalFormatting>
  <conditionalFormatting sqref="U436">
    <cfRule type="expression" dxfId="3996" priority="5197" stopIfTrue="1">
      <formula>U436=""</formula>
    </cfRule>
    <cfRule type="expression" dxfId="3995" priority="5198" stopIfTrue="1">
      <formula>U436&lt;=0</formula>
    </cfRule>
    <cfRule type="expression" dxfId="3994" priority="5199" stopIfTrue="1">
      <formula>U436&lt;1</formula>
    </cfRule>
    <cfRule type="expression" dxfId="3993" priority="5200">
      <formula>U436&gt;=1</formula>
    </cfRule>
  </conditionalFormatting>
  <conditionalFormatting sqref="V436">
    <cfRule type="expression" dxfId="3992" priority="5193" stopIfTrue="1">
      <formula>V436=""</formula>
    </cfRule>
    <cfRule type="expression" dxfId="3991" priority="5194" stopIfTrue="1">
      <formula>V436&lt;=0</formula>
    </cfRule>
    <cfRule type="expression" dxfId="3990" priority="5195" stopIfTrue="1">
      <formula>V436&lt;1</formula>
    </cfRule>
    <cfRule type="expression" dxfId="3989" priority="5196">
      <formula>V436&gt;=1</formula>
    </cfRule>
  </conditionalFormatting>
  <conditionalFormatting sqref="V436">
    <cfRule type="expression" dxfId="3988" priority="5189" stopIfTrue="1">
      <formula>V436=""</formula>
    </cfRule>
    <cfRule type="expression" dxfId="3987" priority="5190" stopIfTrue="1">
      <formula>V436&lt;=0</formula>
    </cfRule>
    <cfRule type="expression" dxfId="3986" priority="5191" stopIfTrue="1">
      <formula>V436&lt;1</formula>
    </cfRule>
    <cfRule type="expression" dxfId="3985" priority="5192">
      <formula>V436&gt;=1</formula>
    </cfRule>
  </conditionalFormatting>
  <conditionalFormatting sqref="P436">
    <cfRule type="expression" dxfId="3984" priority="5185" stopIfTrue="1">
      <formula>P436=""</formula>
    </cfRule>
    <cfRule type="expression" dxfId="3983" priority="5186" stopIfTrue="1">
      <formula>P436&lt;=0</formula>
    </cfRule>
    <cfRule type="expression" dxfId="3982" priority="5187" stopIfTrue="1">
      <formula>P436&lt;1</formula>
    </cfRule>
    <cfRule type="expression" dxfId="3981" priority="5188">
      <formula>P436&gt;=1</formula>
    </cfRule>
  </conditionalFormatting>
  <conditionalFormatting sqref="P436">
    <cfRule type="expression" dxfId="3980" priority="5181" stopIfTrue="1">
      <formula>P436=""</formula>
    </cfRule>
    <cfRule type="expression" dxfId="3979" priority="5182" stopIfTrue="1">
      <formula>P436&lt;=0</formula>
    </cfRule>
    <cfRule type="expression" dxfId="3978" priority="5183" stopIfTrue="1">
      <formula>P436&lt;1</formula>
    </cfRule>
    <cfRule type="expression" dxfId="3977" priority="5184">
      <formula>P436&gt;=1</formula>
    </cfRule>
  </conditionalFormatting>
  <conditionalFormatting sqref="Q436">
    <cfRule type="expression" dxfId="3976" priority="5177" stopIfTrue="1">
      <formula>Q436=""</formula>
    </cfRule>
    <cfRule type="expression" dxfId="3975" priority="5178" stopIfTrue="1">
      <formula>Q436&lt;=0</formula>
    </cfRule>
    <cfRule type="expression" dxfId="3974" priority="5179" stopIfTrue="1">
      <formula>Q436&lt;1</formula>
    </cfRule>
    <cfRule type="expression" dxfId="3973" priority="5180">
      <formula>Q436&gt;=1</formula>
    </cfRule>
  </conditionalFormatting>
  <conditionalFormatting sqref="Q436">
    <cfRule type="expression" dxfId="3972" priority="5173" stopIfTrue="1">
      <formula>Q436=""</formula>
    </cfRule>
    <cfRule type="expression" dxfId="3971" priority="5174" stopIfTrue="1">
      <formula>Q436&lt;=0</formula>
    </cfRule>
    <cfRule type="expression" dxfId="3970" priority="5175" stopIfTrue="1">
      <formula>Q436&lt;1</formula>
    </cfRule>
    <cfRule type="expression" dxfId="3969" priority="5176">
      <formula>Q436&gt;=1</formula>
    </cfRule>
  </conditionalFormatting>
  <conditionalFormatting sqref="T436">
    <cfRule type="expression" dxfId="3968" priority="5214" stopIfTrue="1">
      <formula>AND(U436="", V436="", W436="")</formula>
    </cfRule>
    <cfRule type="expression" dxfId="3967" priority="5215" stopIfTrue="1">
      <formula>AND(OR(U436&lt;&gt;"",V436&lt;&gt;"",W436&lt;&gt;""),OR(T436&lt;1,T436=""))</formula>
    </cfRule>
    <cfRule type="expression" dxfId="3966" priority="5216">
      <formula>AND(U436&lt;&gt;"",V436&lt;&gt;"",W436&lt;&gt;"",T436&gt;=1)</formula>
    </cfRule>
  </conditionalFormatting>
  <conditionalFormatting sqref="L437">
    <cfRule type="expression" dxfId="3965" priority="5167" stopIfTrue="1">
      <formula>L437=""</formula>
    </cfRule>
    <cfRule type="expression" dxfId="3964" priority="5168" stopIfTrue="1">
      <formula>L437&lt;=0</formula>
    </cfRule>
    <cfRule type="expression" dxfId="3963" priority="5169" stopIfTrue="1">
      <formula>L437&lt;1</formula>
    </cfRule>
    <cfRule type="expression" dxfId="3962" priority="5170">
      <formula>L437&gt;=1</formula>
    </cfRule>
  </conditionalFormatting>
  <conditionalFormatting sqref="S437 W437 AC437">
    <cfRule type="expression" dxfId="3961" priority="5163" stopIfTrue="1">
      <formula>S437=""</formula>
    </cfRule>
    <cfRule type="expression" dxfId="3960" priority="5164" stopIfTrue="1">
      <formula>S437&lt;=0</formula>
    </cfRule>
    <cfRule type="expression" dxfId="3959" priority="5165" stopIfTrue="1">
      <formula>S437&lt;1</formula>
    </cfRule>
    <cfRule type="expression" dxfId="3958" priority="5166">
      <formula>S437&gt;=1</formula>
    </cfRule>
  </conditionalFormatting>
  <conditionalFormatting sqref="S437 W437 AC437">
    <cfRule type="expression" dxfId="3957" priority="5159" stopIfTrue="1">
      <formula>S437=""</formula>
    </cfRule>
    <cfRule type="expression" dxfId="3956" priority="5160" stopIfTrue="1">
      <formula>S437&lt;=0</formula>
    </cfRule>
    <cfRule type="expression" dxfId="3955" priority="5161" stopIfTrue="1">
      <formula>S437&lt;1</formula>
    </cfRule>
    <cfRule type="expression" dxfId="3954" priority="5162">
      <formula>S437&gt;=1</formula>
    </cfRule>
  </conditionalFormatting>
  <conditionalFormatting sqref="R437">
    <cfRule type="expression" dxfId="3953" priority="5152" stopIfTrue="1">
      <formula>S437=""</formula>
    </cfRule>
    <cfRule type="expression" dxfId="3952" priority="5153" stopIfTrue="1">
      <formula>AND(S437&lt;&gt;"",R437&lt;1)</formula>
    </cfRule>
    <cfRule type="expression" dxfId="3951" priority="5154">
      <formula>AND(S437&lt;&gt;"",R437&gt;=1)</formula>
    </cfRule>
  </conditionalFormatting>
  <conditionalFormatting sqref="X437">
    <cfRule type="expression" dxfId="3950" priority="5149" stopIfTrue="1">
      <formula>Y437=""</formula>
    </cfRule>
    <cfRule type="expression" dxfId="3949" priority="5150" stopIfTrue="1">
      <formula>AND(Y437&lt;&gt;"",X437&lt;1)</formula>
    </cfRule>
    <cfRule type="expression" dxfId="3948" priority="5151">
      <formula>AND(Y437&lt;&gt;"",X437&gt;=1)</formula>
    </cfRule>
  </conditionalFormatting>
  <conditionalFormatting sqref="AB437">
    <cfRule type="expression" dxfId="3947" priority="5146" stopIfTrue="1">
      <formula>AC437=""</formula>
    </cfRule>
    <cfRule type="expression" dxfId="3946" priority="5147" stopIfTrue="1">
      <formula>AND(AC437&lt;&gt;"",AB437&lt;1)</formula>
    </cfRule>
    <cfRule type="expression" dxfId="3945" priority="5148">
      <formula>AND(AC437&lt;&gt;"",AB437&gt;=1)</formula>
    </cfRule>
  </conditionalFormatting>
  <conditionalFormatting sqref="U437">
    <cfRule type="expression" dxfId="3944" priority="5142" stopIfTrue="1">
      <formula>U437=""</formula>
    </cfRule>
    <cfRule type="expression" dxfId="3943" priority="5143" stopIfTrue="1">
      <formula>U437&lt;=0</formula>
    </cfRule>
    <cfRule type="expression" dxfId="3942" priority="5144" stopIfTrue="1">
      <formula>U437&lt;1</formula>
    </cfRule>
    <cfRule type="expression" dxfId="3941" priority="5145">
      <formula>U437&gt;=1</formula>
    </cfRule>
  </conditionalFormatting>
  <conditionalFormatting sqref="U437">
    <cfRule type="expression" dxfId="3940" priority="5138" stopIfTrue="1">
      <formula>U437=""</formula>
    </cfRule>
    <cfRule type="expression" dxfId="3939" priority="5139" stopIfTrue="1">
      <formula>U437&lt;=0</formula>
    </cfRule>
    <cfRule type="expression" dxfId="3938" priority="5140" stopIfTrue="1">
      <formula>U437&lt;1</formula>
    </cfRule>
    <cfRule type="expression" dxfId="3937" priority="5141">
      <formula>U437&gt;=1</formula>
    </cfRule>
  </conditionalFormatting>
  <conditionalFormatting sqref="V437">
    <cfRule type="expression" dxfId="3936" priority="5134" stopIfTrue="1">
      <formula>V437=""</formula>
    </cfRule>
    <cfRule type="expression" dxfId="3935" priority="5135" stopIfTrue="1">
      <formula>V437&lt;=0</formula>
    </cfRule>
    <cfRule type="expression" dxfId="3934" priority="5136" stopIfTrue="1">
      <formula>V437&lt;1</formula>
    </cfRule>
    <cfRule type="expression" dxfId="3933" priority="5137">
      <formula>V437&gt;=1</formula>
    </cfRule>
  </conditionalFormatting>
  <conditionalFormatting sqref="V437">
    <cfRule type="expression" dxfId="3932" priority="5130" stopIfTrue="1">
      <formula>V437=""</formula>
    </cfRule>
    <cfRule type="expression" dxfId="3931" priority="5131" stopIfTrue="1">
      <formula>V437&lt;=0</formula>
    </cfRule>
    <cfRule type="expression" dxfId="3930" priority="5132" stopIfTrue="1">
      <formula>V437&lt;1</formula>
    </cfRule>
    <cfRule type="expression" dxfId="3929" priority="5133">
      <formula>V437&gt;=1</formula>
    </cfRule>
  </conditionalFormatting>
  <conditionalFormatting sqref="P437">
    <cfRule type="expression" dxfId="3928" priority="5126" stopIfTrue="1">
      <formula>P437=""</formula>
    </cfRule>
    <cfRule type="expression" dxfId="3927" priority="5127" stopIfTrue="1">
      <formula>P437&lt;=0</formula>
    </cfRule>
    <cfRule type="expression" dxfId="3926" priority="5128" stopIfTrue="1">
      <formula>P437&lt;1</formula>
    </cfRule>
    <cfRule type="expression" dxfId="3925" priority="5129">
      <formula>P437&gt;=1</formula>
    </cfRule>
  </conditionalFormatting>
  <conditionalFormatting sqref="P437">
    <cfRule type="expression" dxfId="3924" priority="5122" stopIfTrue="1">
      <formula>P437=""</formula>
    </cfRule>
    <cfRule type="expression" dxfId="3923" priority="5123" stopIfTrue="1">
      <formula>P437&lt;=0</formula>
    </cfRule>
    <cfRule type="expression" dxfId="3922" priority="5124" stopIfTrue="1">
      <formula>P437&lt;1</formula>
    </cfRule>
    <cfRule type="expression" dxfId="3921" priority="5125">
      <formula>P437&gt;=1</formula>
    </cfRule>
  </conditionalFormatting>
  <conditionalFormatting sqref="Q437">
    <cfRule type="expression" dxfId="3920" priority="5118" stopIfTrue="1">
      <formula>Q437=""</formula>
    </cfRule>
    <cfRule type="expression" dxfId="3919" priority="5119" stopIfTrue="1">
      <formula>Q437&lt;=0</formula>
    </cfRule>
    <cfRule type="expression" dxfId="3918" priority="5120" stopIfTrue="1">
      <formula>Q437&lt;1</formula>
    </cfRule>
    <cfRule type="expression" dxfId="3917" priority="5121">
      <formula>Q437&gt;=1</formula>
    </cfRule>
  </conditionalFormatting>
  <conditionalFormatting sqref="Q437">
    <cfRule type="expression" dxfId="3916" priority="5114" stopIfTrue="1">
      <formula>Q437=""</formula>
    </cfRule>
    <cfRule type="expression" dxfId="3915" priority="5115" stopIfTrue="1">
      <formula>Q437&lt;=0</formula>
    </cfRule>
    <cfRule type="expression" dxfId="3914" priority="5116" stopIfTrue="1">
      <formula>Q437&lt;1</formula>
    </cfRule>
    <cfRule type="expression" dxfId="3913" priority="5117">
      <formula>Q437&gt;=1</formula>
    </cfRule>
  </conditionalFormatting>
  <conditionalFormatting sqref="T437">
    <cfRule type="expression" dxfId="3912" priority="5155" stopIfTrue="1">
      <formula>AND(U437="", V437="", W437="")</formula>
    </cfRule>
    <cfRule type="expression" dxfId="3911" priority="5156" stopIfTrue="1">
      <formula>AND(OR(U437&lt;&gt;"",V437&lt;&gt;"",W437&lt;&gt;""),OR(T437&lt;1,T437=""))</formula>
    </cfRule>
    <cfRule type="expression" dxfId="3910" priority="5157">
      <formula>AND(U437&lt;&gt;"",V437&lt;&gt;"",W437&lt;&gt;"",T437&gt;=1)</formula>
    </cfRule>
  </conditionalFormatting>
  <conditionalFormatting sqref="L438">
    <cfRule type="expression" dxfId="3909" priority="5108" stopIfTrue="1">
      <formula>L438=""</formula>
    </cfRule>
    <cfRule type="expression" dxfId="3908" priority="5109" stopIfTrue="1">
      <formula>L438&lt;=0</formula>
    </cfRule>
    <cfRule type="expression" dxfId="3907" priority="5110" stopIfTrue="1">
      <formula>L438&lt;1</formula>
    </cfRule>
    <cfRule type="expression" dxfId="3906" priority="5111">
      <formula>L438&gt;=1</formula>
    </cfRule>
  </conditionalFormatting>
  <conditionalFormatting sqref="AC438 W438 S438">
    <cfRule type="expression" dxfId="3905" priority="5104" stopIfTrue="1">
      <formula>S438=""</formula>
    </cfRule>
    <cfRule type="expression" dxfId="3904" priority="5105" stopIfTrue="1">
      <formula>S438&lt;=0</formula>
    </cfRule>
    <cfRule type="expression" dxfId="3903" priority="5106" stopIfTrue="1">
      <formula>S438&lt;1</formula>
    </cfRule>
    <cfRule type="expression" dxfId="3902" priority="5107">
      <formula>S438&gt;=1</formula>
    </cfRule>
  </conditionalFormatting>
  <conditionalFormatting sqref="AC438 W438 S438">
    <cfRule type="expression" dxfId="3901" priority="5100" stopIfTrue="1">
      <formula>S438=""</formula>
    </cfRule>
    <cfRule type="expression" dxfId="3900" priority="5101" stopIfTrue="1">
      <formula>S438&lt;=0</formula>
    </cfRule>
    <cfRule type="expression" dxfId="3899" priority="5102" stopIfTrue="1">
      <formula>S438&lt;1</formula>
    </cfRule>
    <cfRule type="expression" dxfId="3898" priority="5103">
      <formula>S438&gt;=1</formula>
    </cfRule>
  </conditionalFormatting>
  <conditionalFormatting sqref="R438">
    <cfRule type="expression" dxfId="3897" priority="5093" stopIfTrue="1">
      <formula>S438=""</formula>
    </cfRule>
    <cfRule type="expression" dxfId="3896" priority="5094" stopIfTrue="1">
      <formula>AND(S438&lt;&gt;"",R438&lt;1)</formula>
    </cfRule>
    <cfRule type="expression" dxfId="3895" priority="5095">
      <formula>AND(S438&lt;&gt;"",R438&gt;=1)</formula>
    </cfRule>
  </conditionalFormatting>
  <conditionalFormatting sqref="X438">
    <cfRule type="expression" dxfId="3894" priority="5090" stopIfTrue="1">
      <formula>Y438=""</formula>
    </cfRule>
    <cfRule type="expression" dxfId="3893" priority="5091" stopIfTrue="1">
      <formula>AND(Y438&lt;&gt;"",X438&lt;1)</formula>
    </cfRule>
    <cfRule type="expression" dxfId="3892" priority="5092">
      <formula>AND(Y438&lt;&gt;"",X438&gt;=1)</formula>
    </cfRule>
  </conditionalFormatting>
  <conditionalFormatting sqref="AB438">
    <cfRule type="expression" dxfId="3891" priority="5087" stopIfTrue="1">
      <formula>AC438=""</formula>
    </cfRule>
    <cfRule type="expression" dxfId="3890" priority="5088" stopIfTrue="1">
      <formula>AND(AC438&lt;&gt;"",AB438&lt;1)</formula>
    </cfRule>
    <cfRule type="expression" dxfId="3889" priority="5089">
      <formula>AND(AC438&lt;&gt;"",AB438&gt;=1)</formula>
    </cfRule>
  </conditionalFormatting>
  <conditionalFormatting sqref="U438">
    <cfRule type="expression" dxfId="3888" priority="5083" stopIfTrue="1">
      <formula>U438=""</formula>
    </cfRule>
    <cfRule type="expression" dxfId="3887" priority="5084" stopIfTrue="1">
      <formula>U438&lt;=0</formula>
    </cfRule>
    <cfRule type="expression" dxfId="3886" priority="5085" stopIfTrue="1">
      <formula>U438&lt;1</formula>
    </cfRule>
    <cfRule type="expression" dxfId="3885" priority="5086">
      <formula>U438&gt;=1</formula>
    </cfRule>
  </conditionalFormatting>
  <conditionalFormatting sqref="U438">
    <cfRule type="expression" dxfId="3884" priority="5079" stopIfTrue="1">
      <formula>U438=""</formula>
    </cfRule>
    <cfRule type="expression" dxfId="3883" priority="5080" stopIfTrue="1">
      <formula>U438&lt;=0</formula>
    </cfRule>
    <cfRule type="expression" dxfId="3882" priority="5081" stopIfTrue="1">
      <formula>U438&lt;1</formula>
    </cfRule>
    <cfRule type="expression" dxfId="3881" priority="5082">
      <formula>U438&gt;=1</formula>
    </cfRule>
  </conditionalFormatting>
  <conditionalFormatting sqref="V438">
    <cfRule type="expression" dxfId="3880" priority="5075" stopIfTrue="1">
      <formula>V438=""</formula>
    </cfRule>
    <cfRule type="expression" dxfId="3879" priority="5076" stopIfTrue="1">
      <formula>V438&lt;=0</formula>
    </cfRule>
    <cfRule type="expression" dxfId="3878" priority="5077" stopIfTrue="1">
      <formula>V438&lt;1</formula>
    </cfRule>
    <cfRule type="expression" dxfId="3877" priority="5078">
      <formula>V438&gt;=1</formula>
    </cfRule>
  </conditionalFormatting>
  <conditionalFormatting sqref="V438">
    <cfRule type="expression" dxfId="3876" priority="5071" stopIfTrue="1">
      <formula>V438=""</formula>
    </cfRule>
    <cfRule type="expression" dxfId="3875" priority="5072" stopIfTrue="1">
      <formula>V438&lt;=0</formula>
    </cfRule>
    <cfRule type="expression" dxfId="3874" priority="5073" stopIfTrue="1">
      <formula>V438&lt;1</formula>
    </cfRule>
    <cfRule type="expression" dxfId="3873" priority="5074">
      <formula>V438&gt;=1</formula>
    </cfRule>
  </conditionalFormatting>
  <conditionalFormatting sqref="P438">
    <cfRule type="expression" dxfId="3872" priority="5067" stopIfTrue="1">
      <formula>P438=""</formula>
    </cfRule>
    <cfRule type="expression" dxfId="3871" priority="5068" stopIfTrue="1">
      <formula>P438&lt;=0</formula>
    </cfRule>
    <cfRule type="expression" dxfId="3870" priority="5069" stopIfTrue="1">
      <formula>P438&lt;1</formula>
    </cfRule>
    <cfRule type="expression" dxfId="3869" priority="5070">
      <formula>P438&gt;=1</formula>
    </cfRule>
  </conditionalFormatting>
  <conditionalFormatting sqref="P438">
    <cfRule type="expression" dxfId="3868" priority="5063" stopIfTrue="1">
      <formula>P438=""</formula>
    </cfRule>
    <cfRule type="expression" dxfId="3867" priority="5064" stopIfTrue="1">
      <formula>P438&lt;=0</formula>
    </cfRule>
    <cfRule type="expression" dxfId="3866" priority="5065" stopIfTrue="1">
      <formula>P438&lt;1</formula>
    </cfRule>
    <cfRule type="expression" dxfId="3865" priority="5066">
      <formula>P438&gt;=1</formula>
    </cfRule>
  </conditionalFormatting>
  <conditionalFormatting sqref="Q438">
    <cfRule type="expression" dxfId="3864" priority="5059" stopIfTrue="1">
      <formula>Q438=""</formula>
    </cfRule>
    <cfRule type="expression" dxfId="3863" priority="5060" stopIfTrue="1">
      <formula>Q438&lt;=0</formula>
    </cfRule>
    <cfRule type="expression" dxfId="3862" priority="5061" stopIfTrue="1">
      <formula>Q438&lt;1</formula>
    </cfRule>
    <cfRule type="expression" dxfId="3861" priority="5062">
      <formula>Q438&gt;=1</formula>
    </cfRule>
  </conditionalFormatting>
  <conditionalFormatting sqref="Q438">
    <cfRule type="expression" dxfId="3860" priority="5055" stopIfTrue="1">
      <formula>Q438=""</formula>
    </cfRule>
    <cfRule type="expression" dxfId="3859" priority="5056" stopIfTrue="1">
      <formula>Q438&lt;=0</formula>
    </cfRule>
    <cfRule type="expression" dxfId="3858" priority="5057" stopIfTrue="1">
      <formula>Q438&lt;1</formula>
    </cfRule>
    <cfRule type="expression" dxfId="3857" priority="5058">
      <formula>Q438&gt;=1</formula>
    </cfRule>
  </conditionalFormatting>
  <conditionalFormatting sqref="N438">
    <cfRule type="expression" dxfId="3856" priority="5053" stopIfTrue="1">
      <formula>AND(O438="",P438="",Q438="")</formula>
    </cfRule>
    <cfRule type="expression" dxfId="3855" priority="5054" stopIfTrue="1">
      <formula>AND(OR(O438&lt;&gt;"",P438&lt;&gt;"",Q438&lt;&gt;""),OR(N438&lt;1,N438=""))</formula>
    </cfRule>
    <cfRule type="expression" dxfId="3854" priority="5099">
      <formula>AND(O438&lt;&gt;"",P438&lt;&gt;"",Q438&lt;&gt;"",N438&gt;=1)</formula>
    </cfRule>
  </conditionalFormatting>
  <conditionalFormatting sqref="T438">
    <cfRule type="expression" dxfId="3853" priority="5096" stopIfTrue="1">
      <formula>AND(U438="", V438="", W438="")</formula>
    </cfRule>
    <cfRule type="expression" dxfId="3852" priority="5097" stopIfTrue="1">
      <formula>AND(OR(U438&lt;&gt;"",V438&lt;&gt;"",W438&lt;&gt;""),OR(T438&lt;1,T438=""))</formula>
    </cfRule>
    <cfRule type="expression" dxfId="3851" priority="5098">
      <formula>AND(U438&lt;&gt;"",V438&lt;&gt;"",W438&lt;&gt;"",T438&gt;=1)</formula>
    </cfRule>
  </conditionalFormatting>
  <conditionalFormatting sqref="L439">
    <cfRule type="expression" dxfId="3850" priority="5049" stopIfTrue="1">
      <formula>L439=""</formula>
    </cfRule>
    <cfRule type="expression" dxfId="3849" priority="5050" stopIfTrue="1">
      <formula>L439&lt;=0</formula>
    </cfRule>
    <cfRule type="expression" dxfId="3848" priority="5051" stopIfTrue="1">
      <formula>L439&lt;1</formula>
    </cfRule>
    <cfRule type="expression" dxfId="3847" priority="5052">
      <formula>L439&gt;=1</formula>
    </cfRule>
  </conditionalFormatting>
  <conditionalFormatting sqref="S439 W439 AC439">
    <cfRule type="expression" dxfId="3846" priority="5045" stopIfTrue="1">
      <formula>S439=""</formula>
    </cfRule>
    <cfRule type="expression" dxfId="3845" priority="5046" stopIfTrue="1">
      <formula>S439&lt;=0</formula>
    </cfRule>
    <cfRule type="expression" dxfId="3844" priority="5047" stopIfTrue="1">
      <formula>S439&lt;1</formula>
    </cfRule>
    <cfRule type="expression" dxfId="3843" priority="5048">
      <formula>S439&gt;=1</formula>
    </cfRule>
  </conditionalFormatting>
  <conditionalFormatting sqref="S439 W439 AC439">
    <cfRule type="expression" dxfId="3842" priority="5041" stopIfTrue="1">
      <formula>S439=""</formula>
    </cfRule>
    <cfRule type="expression" dxfId="3841" priority="5042" stopIfTrue="1">
      <formula>S439&lt;=0</formula>
    </cfRule>
    <cfRule type="expression" dxfId="3840" priority="5043" stopIfTrue="1">
      <formula>S439&lt;1</formula>
    </cfRule>
    <cfRule type="expression" dxfId="3839" priority="5044">
      <formula>S439&gt;=1</formula>
    </cfRule>
  </conditionalFormatting>
  <conditionalFormatting sqref="R439">
    <cfRule type="expression" dxfId="3838" priority="5034" stopIfTrue="1">
      <formula>S439=""</formula>
    </cfRule>
    <cfRule type="expression" dxfId="3837" priority="5035" stopIfTrue="1">
      <formula>AND(S439&lt;&gt;"",R439&lt;1)</formula>
    </cfRule>
    <cfRule type="expression" dxfId="3836" priority="5036">
      <formula>AND(S439&lt;&gt;"",R439&gt;=1)</formula>
    </cfRule>
  </conditionalFormatting>
  <conditionalFormatting sqref="X439">
    <cfRule type="expression" dxfId="3835" priority="5031" stopIfTrue="1">
      <formula>Y439=""</formula>
    </cfRule>
    <cfRule type="expression" dxfId="3834" priority="5032" stopIfTrue="1">
      <formula>AND(Y439&lt;&gt;"",X439&lt;1)</formula>
    </cfRule>
    <cfRule type="expression" dxfId="3833" priority="5033">
      <formula>AND(Y439&lt;&gt;"",X439&gt;=1)</formula>
    </cfRule>
  </conditionalFormatting>
  <conditionalFormatting sqref="AB439">
    <cfRule type="expression" dxfId="3832" priority="5028" stopIfTrue="1">
      <formula>AC439=""</formula>
    </cfRule>
    <cfRule type="expression" dxfId="3831" priority="5029" stopIfTrue="1">
      <formula>AND(AC439&lt;&gt;"",AB439&lt;1)</formula>
    </cfRule>
    <cfRule type="expression" dxfId="3830" priority="5030">
      <formula>AND(AC439&lt;&gt;"",AB439&gt;=1)</formula>
    </cfRule>
  </conditionalFormatting>
  <conditionalFormatting sqref="U439">
    <cfRule type="expression" dxfId="3829" priority="5024" stopIfTrue="1">
      <formula>U439=""</formula>
    </cfRule>
    <cfRule type="expression" dxfId="3828" priority="5025" stopIfTrue="1">
      <formula>U439&lt;=0</formula>
    </cfRule>
    <cfRule type="expression" dxfId="3827" priority="5026" stopIfTrue="1">
      <formula>U439&lt;1</formula>
    </cfRule>
    <cfRule type="expression" dxfId="3826" priority="5027">
      <formula>U439&gt;=1</formula>
    </cfRule>
  </conditionalFormatting>
  <conditionalFormatting sqref="U439">
    <cfRule type="expression" dxfId="3825" priority="5020" stopIfTrue="1">
      <formula>U439=""</formula>
    </cfRule>
    <cfRule type="expression" dxfId="3824" priority="5021" stopIfTrue="1">
      <formula>U439&lt;=0</formula>
    </cfRule>
    <cfRule type="expression" dxfId="3823" priority="5022" stopIfTrue="1">
      <formula>U439&lt;1</formula>
    </cfRule>
    <cfRule type="expression" dxfId="3822" priority="5023">
      <formula>U439&gt;=1</formula>
    </cfRule>
  </conditionalFormatting>
  <conditionalFormatting sqref="V439">
    <cfRule type="expression" dxfId="3821" priority="5016" stopIfTrue="1">
      <formula>V439=""</formula>
    </cfRule>
    <cfRule type="expression" dxfId="3820" priority="5017" stopIfTrue="1">
      <formula>V439&lt;=0</formula>
    </cfRule>
    <cfRule type="expression" dxfId="3819" priority="5018" stopIfTrue="1">
      <formula>V439&lt;1</formula>
    </cfRule>
    <cfRule type="expression" dxfId="3818" priority="5019">
      <formula>V439&gt;=1</formula>
    </cfRule>
  </conditionalFormatting>
  <conditionalFormatting sqref="V439">
    <cfRule type="expression" dxfId="3817" priority="5012" stopIfTrue="1">
      <formula>V439=""</formula>
    </cfRule>
    <cfRule type="expression" dxfId="3816" priority="5013" stopIfTrue="1">
      <formula>V439&lt;=0</formula>
    </cfRule>
    <cfRule type="expression" dxfId="3815" priority="5014" stopIfTrue="1">
      <formula>V439&lt;1</formula>
    </cfRule>
    <cfRule type="expression" dxfId="3814" priority="5015">
      <formula>V439&gt;=1</formula>
    </cfRule>
  </conditionalFormatting>
  <conditionalFormatting sqref="P439">
    <cfRule type="expression" dxfId="3813" priority="5008" stopIfTrue="1">
      <formula>P439=""</formula>
    </cfRule>
    <cfRule type="expression" dxfId="3812" priority="5009" stopIfTrue="1">
      <formula>P439&lt;=0</formula>
    </cfRule>
    <cfRule type="expression" dxfId="3811" priority="5010" stopIfTrue="1">
      <formula>P439&lt;1</formula>
    </cfRule>
    <cfRule type="expression" dxfId="3810" priority="5011">
      <formula>P439&gt;=1</formula>
    </cfRule>
  </conditionalFormatting>
  <conditionalFormatting sqref="P439">
    <cfRule type="expression" dxfId="3809" priority="5004" stopIfTrue="1">
      <formula>P439=""</formula>
    </cfRule>
    <cfRule type="expression" dxfId="3808" priority="5005" stopIfTrue="1">
      <formula>P439&lt;=0</formula>
    </cfRule>
    <cfRule type="expression" dxfId="3807" priority="5006" stopIfTrue="1">
      <formula>P439&lt;1</formula>
    </cfRule>
    <cfRule type="expression" dxfId="3806" priority="5007">
      <formula>P439&gt;=1</formula>
    </cfRule>
  </conditionalFormatting>
  <conditionalFormatting sqref="Q439">
    <cfRule type="expression" dxfId="3805" priority="5000" stopIfTrue="1">
      <formula>Q439=""</formula>
    </cfRule>
    <cfRule type="expression" dxfId="3804" priority="5001" stopIfTrue="1">
      <formula>Q439&lt;=0</formula>
    </cfRule>
    <cfRule type="expression" dxfId="3803" priority="5002" stopIfTrue="1">
      <formula>Q439&lt;1</formula>
    </cfRule>
    <cfRule type="expression" dxfId="3802" priority="5003">
      <formula>Q439&gt;=1</formula>
    </cfRule>
  </conditionalFormatting>
  <conditionalFormatting sqref="Q439">
    <cfRule type="expression" dxfId="3801" priority="4996" stopIfTrue="1">
      <formula>Q439=""</formula>
    </cfRule>
    <cfRule type="expression" dxfId="3800" priority="4997" stopIfTrue="1">
      <formula>Q439&lt;=0</formula>
    </cfRule>
    <cfRule type="expression" dxfId="3799" priority="4998" stopIfTrue="1">
      <formula>Q439&lt;1</formula>
    </cfRule>
    <cfRule type="expression" dxfId="3798" priority="4999">
      <formula>Q439&gt;=1</formula>
    </cfRule>
  </conditionalFormatting>
  <conditionalFormatting sqref="T439">
    <cfRule type="expression" dxfId="3797" priority="5037" stopIfTrue="1">
      <formula>AND(U439="", V439="", W439="")</formula>
    </cfRule>
    <cfRule type="expression" dxfId="3796" priority="5038" stopIfTrue="1">
      <formula>AND(OR(U439&lt;&gt;"",V439&lt;&gt;"",W439&lt;&gt;""),OR(T439&lt;1,T439=""))</formula>
    </cfRule>
    <cfRule type="expression" dxfId="3795" priority="5039">
      <formula>AND(U439&lt;&gt;"",V439&lt;&gt;"",W439&lt;&gt;"",T439&gt;=1)</formula>
    </cfRule>
  </conditionalFormatting>
  <conditionalFormatting sqref="L440">
    <cfRule type="expression" dxfId="3794" priority="4990" stopIfTrue="1">
      <formula>L440=""</formula>
    </cfRule>
    <cfRule type="expression" dxfId="3793" priority="4991" stopIfTrue="1">
      <formula>L440&lt;=0</formula>
    </cfRule>
    <cfRule type="expression" dxfId="3792" priority="4992" stopIfTrue="1">
      <formula>L440&lt;1</formula>
    </cfRule>
    <cfRule type="expression" dxfId="3791" priority="4993">
      <formula>L440&gt;=1</formula>
    </cfRule>
  </conditionalFormatting>
  <conditionalFormatting sqref="S440 W440 AC440">
    <cfRule type="expression" dxfId="3790" priority="4986" stopIfTrue="1">
      <formula>S440=""</formula>
    </cfRule>
    <cfRule type="expression" dxfId="3789" priority="4987" stopIfTrue="1">
      <formula>S440&lt;=0</formula>
    </cfRule>
    <cfRule type="expression" dxfId="3788" priority="4988" stopIfTrue="1">
      <formula>S440&lt;1</formula>
    </cfRule>
    <cfRule type="expression" dxfId="3787" priority="4989">
      <formula>S440&gt;=1</formula>
    </cfRule>
  </conditionalFormatting>
  <conditionalFormatting sqref="S440 W440 AC440">
    <cfRule type="expression" dxfId="3786" priority="4982" stopIfTrue="1">
      <formula>S440=""</formula>
    </cfRule>
    <cfRule type="expression" dxfId="3785" priority="4983" stopIfTrue="1">
      <formula>S440&lt;=0</formula>
    </cfRule>
    <cfRule type="expression" dxfId="3784" priority="4984" stopIfTrue="1">
      <formula>S440&lt;1</formula>
    </cfRule>
    <cfRule type="expression" dxfId="3783" priority="4985">
      <formula>S440&gt;=1</formula>
    </cfRule>
  </conditionalFormatting>
  <conditionalFormatting sqref="R440">
    <cfRule type="expression" dxfId="3782" priority="4975" stopIfTrue="1">
      <formula>S440=""</formula>
    </cfRule>
    <cfRule type="expression" dxfId="3781" priority="4976" stopIfTrue="1">
      <formula>AND(S440&lt;&gt;"",R440&lt;1)</formula>
    </cfRule>
    <cfRule type="expression" dxfId="3780" priority="4977">
      <formula>AND(S440&lt;&gt;"",R440&gt;=1)</formula>
    </cfRule>
  </conditionalFormatting>
  <conditionalFormatting sqref="X440">
    <cfRule type="expression" dxfId="3779" priority="4972" stopIfTrue="1">
      <formula>Y440=""</formula>
    </cfRule>
    <cfRule type="expression" dxfId="3778" priority="4973" stopIfTrue="1">
      <formula>AND(Y440&lt;&gt;"",X440&lt;1)</formula>
    </cfRule>
    <cfRule type="expression" dxfId="3777" priority="4974">
      <formula>AND(Y440&lt;&gt;"",X440&gt;=1)</formula>
    </cfRule>
  </conditionalFormatting>
  <conditionalFormatting sqref="AB440">
    <cfRule type="expression" dxfId="3776" priority="4969" stopIfTrue="1">
      <formula>AC440=""</formula>
    </cfRule>
    <cfRule type="expression" dxfId="3775" priority="4970" stopIfTrue="1">
      <formula>AND(AC440&lt;&gt;"",AB440&lt;1)</formula>
    </cfRule>
    <cfRule type="expression" dxfId="3774" priority="4971">
      <formula>AND(AC440&lt;&gt;"",AB440&gt;=1)</formula>
    </cfRule>
  </conditionalFormatting>
  <conditionalFormatting sqref="V440">
    <cfRule type="expression" dxfId="3773" priority="4957" stopIfTrue="1">
      <formula>V440=""</formula>
    </cfRule>
    <cfRule type="expression" dxfId="3772" priority="4958" stopIfTrue="1">
      <formula>V440&lt;=0</formula>
    </cfRule>
    <cfRule type="expression" dxfId="3771" priority="4959" stopIfTrue="1">
      <formula>V440&lt;1</formula>
    </cfRule>
    <cfRule type="expression" dxfId="3770" priority="4960">
      <formula>V440&gt;=1</formula>
    </cfRule>
  </conditionalFormatting>
  <conditionalFormatting sqref="V440">
    <cfRule type="expression" dxfId="3769" priority="4953" stopIfTrue="1">
      <formula>V440=""</formula>
    </cfRule>
    <cfRule type="expression" dxfId="3768" priority="4954" stopIfTrue="1">
      <formula>V440&lt;=0</formula>
    </cfRule>
    <cfRule type="expression" dxfId="3767" priority="4955" stopIfTrue="1">
      <formula>V440&lt;1</formula>
    </cfRule>
    <cfRule type="expression" dxfId="3766" priority="4956">
      <formula>V440&gt;=1</formula>
    </cfRule>
  </conditionalFormatting>
  <conditionalFormatting sqref="P440">
    <cfRule type="expression" dxfId="3765" priority="4949" stopIfTrue="1">
      <formula>P440=""</formula>
    </cfRule>
    <cfRule type="expression" dxfId="3764" priority="4950" stopIfTrue="1">
      <formula>P440&lt;=0</formula>
    </cfRule>
    <cfRule type="expression" dxfId="3763" priority="4951" stopIfTrue="1">
      <formula>P440&lt;1</formula>
    </cfRule>
    <cfRule type="expression" dxfId="3762" priority="4952">
      <formula>P440&gt;=1</formula>
    </cfRule>
  </conditionalFormatting>
  <conditionalFormatting sqref="P440">
    <cfRule type="expression" dxfId="3761" priority="4945" stopIfTrue="1">
      <formula>P440=""</formula>
    </cfRule>
    <cfRule type="expression" dxfId="3760" priority="4946" stopIfTrue="1">
      <formula>P440&lt;=0</formula>
    </cfRule>
    <cfRule type="expression" dxfId="3759" priority="4947" stopIfTrue="1">
      <formula>P440&lt;1</formula>
    </cfRule>
    <cfRule type="expression" dxfId="3758" priority="4948">
      <formula>P440&gt;=1</formula>
    </cfRule>
  </conditionalFormatting>
  <conditionalFormatting sqref="Q440">
    <cfRule type="expression" dxfId="3757" priority="4941" stopIfTrue="1">
      <formula>Q440=""</formula>
    </cfRule>
    <cfRule type="expression" dxfId="3756" priority="4942" stopIfTrue="1">
      <formula>Q440&lt;=0</formula>
    </cfRule>
    <cfRule type="expression" dxfId="3755" priority="4943" stopIfTrue="1">
      <formula>Q440&lt;1</formula>
    </cfRule>
    <cfRule type="expression" dxfId="3754" priority="4944">
      <formula>Q440&gt;=1</formula>
    </cfRule>
  </conditionalFormatting>
  <conditionalFormatting sqref="Q440">
    <cfRule type="expression" dxfId="3753" priority="4937" stopIfTrue="1">
      <formula>Q440=""</formula>
    </cfRule>
    <cfRule type="expression" dxfId="3752" priority="4938" stopIfTrue="1">
      <formula>Q440&lt;=0</formula>
    </cfRule>
    <cfRule type="expression" dxfId="3751" priority="4939" stopIfTrue="1">
      <formula>Q440&lt;1</formula>
    </cfRule>
    <cfRule type="expression" dxfId="3750" priority="4940">
      <formula>Q440&gt;=1</formula>
    </cfRule>
  </conditionalFormatting>
  <conditionalFormatting sqref="L441">
    <cfRule type="expression" dxfId="3749" priority="4931" stopIfTrue="1">
      <formula>L441=""</formula>
    </cfRule>
    <cfRule type="expression" dxfId="3748" priority="4932" stopIfTrue="1">
      <formula>L441&lt;=0</formula>
    </cfRule>
    <cfRule type="expression" dxfId="3747" priority="4933" stopIfTrue="1">
      <formula>L441&lt;1</formula>
    </cfRule>
    <cfRule type="expression" dxfId="3746" priority="4934">
      <formula>L441&gt;=1</formula>
    </cfRule>
  </conditionalFormatting>
  <conditionalFormatting sqref="S441 W441 AC441">
    <cfRule type="expression" dxfId="3745" priority="4927" stopIfTrue="1">
      <formula>S441=""</formula>
    </cfRule>
    <cfRule type="expression" dxfId="3744" priority="4928" stopIfTrue="1">
      <formula>S441&lt;=0</formula>
    </cfRule>
    <cfRule type="expression" dxfId="3743" priority="4929" stopIfTrue="1">
      <formula>S441&lt;1</formula>
    </cfRule>
    <cfRule type="expression" dxfId="3742" priority="4930">
      <formula>S441&gt;=1</formula>
    </cfRule>
  </conditionalFormatting>
  <conditionalFormatting sqref="S441 W441 AC441">
    <cfRule type="expression" dxfId="3741" priority="4923" stopIfTrue="1">
      <formula>S441=""</formula>
    </cfRule>
    <cfRule type="expression" dxfId="3740" priority="4924" stopIfTrue="1">
      <formula>S441&lt;=0</formula>
    </cfRule>
    <cfRule type="expression" dxfId="3739" priority="4925" stopIfTrue="1">
      <formula>S441&lt;1</formula>
    </cfRule>
    <cfRule type="expression" dxfId="3738" priority="4926">
      <formula>S441&gt;=1</formula>
    </cfRule>
  </conditionalFormatting>
  <conditionalFormatting sqref="R441">
    <cfRule type="expression" dxfId="3737" priority="4916" stopIfTrue="1">
      <formula>S441=""</formula>
    </cfRule>
    <cfRule type="expression" dxfId="3736" priority="4917" stopIfTrue="1">
      <formula>AND(S441&lt;&gt;"",R441&lt;1)</formula>
    </cfRule>
    <cfRule type="expression" dxfId="3735" priority="4918">
      <formula>AND(S441&lt;&gt;"",R441&gt;=1)</formula>
    </cfRule>
  </conditionalFormatting>
  <conditionalFormatting sqref="X441">
    <cfRule type="expression" dxfId="3734" priority="4913" stopIfTrue="1">
      <formula>Y441=""</formula>
    </cfRule>
    <cfRule type="expression" dxfId="3733" priority="4914" stopIfTrue="1">
      <formula>AND(Y441&lt;&gt;"",X441&lt;1)</formula>
    </cfRule>
    <cfRule type="expression" dxfId="3732" priority="4915">
      <formula>AND(Y441&lt;&gt;"",X441&gt;=1)</formula>
    </cfRule>
  </conditionalFormatting>
  <conditionalFormatting sqref="AB441">
    <cfRule type="expression" dxfId="3731" priority="4910" stopIfTrue="1">
      <formula>AC441=""</formula>
    </cfRule>
    <cfRule type="expression" dxfId="3730" priority="4911" stopIfTrue="1">
      <formula>AND(AC441&lt;&gt;"",AB441&lt;1)</formula>
    </cfRule>
    <cfRule type="expression" dxfId="3729" priority="4912">
      <formula>AND(AC441&lt;&gt;"",AB441&gt;=1)</formula>
    </cfRule>
  </conditionalFormatting>
  <conditionalFormatting sqref="V441">
    <cfRule type="expression" dxfId="3728" priority="4898" stopIfTrue="1">
      <formula>V441=""</formula>
    </cfRule>
    <cfRule type="expression" dxfId="3727" priority="4899" stopIfTrue="1">
      <formula>V441&lt;=0</formula>
    </cfRule>
    <cfRule type="expression" dxfId="3726" priority="4900" stopIfTrue="1">
      <formula>V441&lt;1</formula>
    </cfRule>
    <cfRule type="expression" dxfId="3725" priority="4901">
      <formula>V441&gt;=1</formula>
    </cfRule>
  </conditionalFormatting>
  <conditionalFormatting sqref="V441">
    <cfRule type="expression" dxfId="3724" priority="4894" stopIfTrue="1">
      <formula>V441=""</formula>
    </cfRule>
    <cfRule type="expression" dxfId="3723" priority="4895" stopIfTrue="1">
      <formula>V441&lt;=0</formula>
    </cfRule>
    <cfRule type="expression" dxfId="3722" priority="4896" stopIfTrue="1">
      <formula>V441&lt;1</formula>
    </cfRule>
    <cfRule type="expression" dxfId="3721" priority="4897">
      <formula>V441&gt;=1</formula>
    </cfRule>
  </conditionalFormatting>
  <conditionalFormatting sqref="P441">
    <cfRule type="expression" dxfId="3720" priority="4890" stopIfTrue="1">
      <formula>P441=""</formula>
    </cfRule>
    <cfRule type="expression" dxfId="3719" priority="4891" stopIfTrue="1">
      <formula>P441&lt;=0</formula>
    </cfRule>
    <cfRule type="expression" dxfId="3718" priority="4892" stopIfTrue="1">
      <formula>P441&lt;1</formula>
    </cfRule>
    <cfRule type="expression" dxfId="3717" priority="4893">
      <formula>P441&gt;=1</formula>
    </cfRule>
  </conditionalFormatting>
  <conditionalFormatting sqref="P441">
    <cfRule type="expression" dxfId="3716" priority="4886" stopIfTrue="1">
      <formula>P441=""</formula>
    </cfRule>
    <cfRule type="expression" dxfId="3715" priority="4887" stopIfTrue="1">
      <formula>P441&lt;=0</formula>
    </cfRule>
    <cfRule type="expression" dxfId="3714" priority="4888" stopIfTrue="1">
      <formula>P441&lt;1</formula>
    </cfRule>
    <cfRule type="expression" dxfId="3713" priority="4889">
      <formula>P441&gt;=1</formula>
    </cfRule>
  </conditionalFormatting>
  <conditionalFormatting sqref="Q441">
    <cfRule type="expression" dxfId="3712" priority="4882" stopIfTrue="1">
      <formula>Q441=""</formula>
    </cfRule>
    <cfRule type="expression" dxfId="3711" priority="4883" stopIfTrue="1">
      <formula>Q441&lt;=0</formula>
    </cfRule>
    <cfRule type="expression" dxfId="3710" priority="4884" stopIfTrue="1">
      <formula>Q441&lt;1</formula>
    </cfRule>
    <cfRule type="expression" dxfId="3709" priority="4885">
      <formula>Q441&gt;=1</formula>
    </cfRule>
  </conditionalFormatting>
  <conditionalFormatting sqref="Q441">
    <cfRule type="expression" dxfId="3708" priority="4878" stopIfTrue="1">
      <formula>Q441=""</formula>
    </cfRule>
    <cfRule type="expression" dxfId="3707" priority="4879" stopIfTrue="1">
      <formula>Q441&lt;=0</formula>
    </cfRule>
    <cfRule type="expression" dxfId="3706" priority="4880" stopIfTrue="1">
      <formula>Q441&lt;1</formula>
    </cfRule>
    <cfRule type="expression" dxfId="3705" priority="4881">
      <formula>Q441&gt;=1</formula>
    </cfRule>
  </conditionalFormatting>
  <conditionalFormatting sqref="L442">
    <cfRule type="expression" dxfId="3704" priority="4872" stopIfTrue="1">
      <formula>L442=""</formula>
    </cfRule>
    <cfRule type="expression" dxfId="3703" priority="4873" stopIfTrue="1">
      <formula>L442&lt;=0</formula>
    </cfRule>
    <cfRule type="expression" dxfId="3702" priority="4874" stopIfTrue="1">
      <formula>L442&lt;1</formula>
    </cfRule>
    <cfRule type="expression" dxfId="3701" priority="4875">
      <formula>L442&gt;=1</formula>
    </cfRule>
  </conditionalFormatting>
  <conditionalFormatting sqref="S442 W442 AC442">
    <cfRule type="expression" dxfId="3700" priority="4868" stopIfTrue="1">
      <formula>S442=""</formula>
    </cfRule>
    <cfRule type="expression" dxfId="3699" priority="4869" stopIfTrue="1">
      <formula>S442&lt;=0</formula>
    </cfRule>
    <cfRule type="expression" dxfId="3698" priority="4870" stopIfTrue="1">
      <formula>S442&lt;1</formula>
    </cfRule>
    <cfRule type="expression" dxfId="3697" priority="4871">
      <formula>S442&gt;=1</formula>
    </cfRule>
  </conditionalFormatting>
  <conditionalFormatting sqref="S442 W442 AC442">
    <cfRule type="expression" dxfId="3696" priority="4864" stopIfTrue="1">
      <formula>S442=""</formula>
    </cfRule>
    <cfRule type="expression" dxfId="3695" priority="4865" stopIfTrue="1">
      <formula>S442&lt;=0</formula>
    </cfRule>
    <cfRule type="expression" dxfId="3694" priority="4866" stopIfTrue="1">
      <formula>S442&lt;1</formula>
    </cfRule>
    <cfRule type="expression" dxfId="3693" priority="4867">
      <formula>S442&gt;=1</formula>
    </cfRule>
  </conditionalFormatting>
  <conditionalFormatting sqref="R442">
    <cfRule type="expression" dxfId="3692" priority="4857" stopIfTrue="1">
      <formula>S442=""</formula>
    </cfRule>
    <cfRule type="expression" dxfId="3691" priority="4858" stopIfTrue="1">
      <formula>AND(S442&lt;&gt;"",R442&lt;1)</formula>
    </cfRule>
    <cfRule type="expression" dxfId="3690" priority="4859">
      <formula>AND(S442&lt;&gt;"",R442&gt;=1)</formula>
    </cfRule>
  </conditionalFormatting>
  <conditionalFormatting sqref="X442">
    <cfRule type="expression" dxfId="3689" priority="4854" stopIfTrue="1">
      <formula>Y442=""</formula>
    </cfRule>
    <cfRule type="expression" dxfId="3688" priority="4855" stopIfTrue="1">
      <formula>AND(Y442&lt;&gt;"",X442&lt;1)</formula>
    </cfRule>
    <cfRule type="expression" dxfId="3687" priority="4856">
      <formula>AND(Y442&lt;&gt;"",X442&gt;=1)</formula>
    </cfRule>
  </conditionalFormatting>
  <conditionalFormatting sqref="AB442">
    <cfRule type="expression" dxfId="3686" priority="4851" stopIfTrue="1">
      <formula>AC442=""</formula>
    </cfRule>
    <cfRule type="expression" dxfId="3685" priority="4852" stopIfTrue="1">
      <formula>AND(AC442&lt;&gt;"",AB442&lt;1)</formula>
    </cfRule>
    <cfRule type="expression" dxfId="3684" priority="4853">
      <formula>AND(AC442&lt;&gt;"",AB442&gt;=1)</formula>
    </cfRule>
  </conditionalFormatting>
  <conditionalFormatting sqref="V442">
    <cfRule type="expression" dxfId="3683" priority="4839" stopIfTrue="1">
      <formula>V442=""</formula>
    </cfRule>
    <cfRule type="expression" dxfId="3682" priority="4840" stopIfTrue="1">
      <formula>V442&lt;=0</formula>
    </cfRule>
    <cfRule type="expression" dxfId="3681" priority="4841" stopIfTrue="1">
      <formula>V442&lt;1</formula>
    </cfRule>
    <cfRule type="expression" dxfId="3680" priority="4842">
      <formula>V442&gt;=1</formula>
    </cfRule>
  </conditionalFormatting>
  <conditionalFormatting sqref="V442">
    <cfRule type="expression" dxfId="3679" priority="4835" stopIfTrue="1">
      <formula>V442=""</formula>
    </cfRule>
    <cfRule type="expression" dxfId="3678" priority="4836" stopIfTrue="1">
      <formula>V442&lt;=0</formula>
    </cfRule>
    <cfRule type="expression" dxfId="3677" priority="4837" stopIfTrue="1">
      <formula>V442&lt;1</formula>
    </cfRule>
    <cfRule type="expression" dxfId="3676" priority="4838">
      <formula>V442&gt;=1</formula>
    </cfRule>
  </conditionalFormatting>
  <conditionalFormatting sqref="P442">
    <cfRule type="expression" dxfId="3675" priority="4831" stopIfTrue="1">
      <formula>P442=""</formula>
    </cfRule>
    <cfRule type="expression" dxfId="3674" priority="4832" stopIfTrue="1">
      <formula>P442&lt;=0</formula>
    </cfRule>
    <cfRule type="expression" dxfId="3673" priority="4833" stopIfTrue="1">
      <formula>P442&lt;1</formula>
    </cfRule>
    <cfRule type="expression" dxfId="3672" priority="4834">
      <formula>P442&gt;=1</formula>
    </cfRule>
  </conditionalFormatting>
  <conditionalFormatting sqref="P442">
    <cfRule type="expression" dxfId="3671" priority="4827" stopIfTrue="1">
      <formula>P442=""</formula>
    </cfRule>
    <cfRule type="expression" dxfId="3670" priority="4828" stopIfTrue="1">
      <formula>P442&lt;=0</formula>
    </cfRule>
    <cfRule type="expression" dxfId="3669" priority="4829" stopIfTrue="1">
      <formula>P442&lt;1</formula>
    </cfRule>
    <cfRule type="expression" dxfId="3668" priority="4830">
      <formula>P442&gt;=1</formula>
    </cfRule>
  </conditionalFormatting>
  <conditionalFormatting sqref="Q442">
    <cfRule type="expression" dxfId="3667" priority="4823" stopIfTrue="1">
      <formula>Q442=""</formula>
    </cfRule>
    <cfRule type="expression" dxfId="3666" priority="4824" stopIfTrue="1">
      <formula>Q442&lt;=0</formula>
    </cfRule>
    <cfRule type="expression" dxfId="3665" priority="4825" stopIfTrue="1">
      <formula>Q442&lt;1</formula>
    </cfRule>
    <cfRule type="expression" dxfId="3664" priority="4826">
      <formula>Q442&gt;=1</formula>
    </cfRule>
  </conditionalFormatting>
  <conditionalFormatting sqref="Q442">
    <cfRule type="expression" dxfId="3663" priority="4819" stopIfTrue="1">
      <formula>Q442=""</formula>
    </cfRule>
    <cfRule type="expression" dxfId="3662" priority="4820" stopIfTrue="1">
      <formula>Q442&lt;=0</formula>
    </cfRule>
    <cfRule type="expression" dxfId="3661" priority="4821" stopIfTrue="1">
      <formula>Q442&lt;1</formula>
    </cfRule>
    <cfRule type="expression" dxfId="3660" priority="4822">
      <formula>Q442&gt;=1</formula>
    </cfRule>
  </conditionalFormatting>
  <conditionalFormatting sqref="O431 O434:O435">
    <cfRule type="expression" dxfId="3659" priority="4754" stopIfTrue="1">
      <formula>O431=""</formula>
    </cfRule>
    <cfRule type="expression" dxfId="3658" priority="4755" stopIfTrue="1">
      <formula>O431&lt;=0</formula>
    </cfRule>
    <cfRule type="expression" dxfId="3657" priority="4756" stopIfTrue="1">
      <formula>O431&lt;1</formula>
    </cfRule>
    <cfRule type="expression" dxfId="3656" priority="4757">
      <formula>O431&gt;=1</formula>
    </cfRule>
  </conditionalFormatting>
  <conditionalFormatting sqref="O431 O434:O435">
    <cfRule type="expression" dxfId="3655" priority="4750" stopIfTrue="1">
      <formula>O431=""</formula>
    </cfRule>
    <cfRule type="expression" dxfId="3654" priority="4751" stopIfTrue="1">
      <formula>O431&lt;=0</formula>
    </cfRule>
    <cfRule type="expression" dxfId="3653" priority="4752" stopIfTrue="1">
      <formula>O431&lt;1</formula>
    </cfRule>
    <cfRule type="expression" dxfId="3652" priority="4753">
      <formula>O431&gt;=1</formula>
    </cfRule>
  </conditionalFormatting>
  <conditionalFormatting sqref="O430">
    <cfRule type="expression" dxfId="3651" priority="4746" stopIfTrue="1">
      <formula>O430=""</formula>
    </cfRule>
    <cfRule type="expression" dxfId="3650" priority="4747" stopIfTrue="1">
      <formula>O430&lt;=0</formula>
    </cfRule>
    <cfRule type="expression" dxfId="3649" priority="4748" stopIfTrue="1">
      <formula>O430&lt;1</formula>
    </cfRule>
    <cfRule type="expression" dxfId="3648" priority="4749">
      <formula>O430&gt;=1</formula>
    </cfRule>
  </conditionalFormatting>
  <conditionalFormatting sqref="O430">
    <cfRule type="expression" dxfId="3647" priority="4742" stopIfTrue="1">
      <formula>O430=""</formula>
    </cfRule>
    <cfRule type="expression" dxfId="3646" priority="4743" stopIfTrue="1">
      <formula>O430&lt;=0</formula>
    </cfRule>
    <cfRule type="expression" dxfId="3645" priority="4744" stopIfTrue="1">
      <formula>O430&lt;1</formula>
    </cfRule>
    <cfRule type="expression" dxfId="3644" priority="4745">
      <formula>O430&gt;=1</formula>
    </cfRule>
  </conditionalFormatting>
  <conditionalFormatting sqref="O438">
    <cfRule type="expression" dxfId="3643" priority="4722" stopIfTrue="1">
      <formula>O438=""</formula>
    </cfRule>
    <cfRule type="expression" dxfId="3642" priority="4723" stopIfTrue="1">
      <formula>O438&lt;=0</formula>
    </cfRule>
    <cfRule type="expression" dxfId="3641" priority="4724" stopIfTrue="1">
      <formula>O438&lt;1</formula>
    </cfRule>
    <cfRule type="expression" dxfId="3640" priority="4725">
      <formula>O438&gt;=1</formula>
    </cfRule>
  </conditionalFormatting>
  <conditionalFormatting sqref="O438">
    <cfRule type="expression" dxfId="3639" priority="4718" stopIfTrue="1">
      <formula>O438=""</formula>
    </cfRule>
    <cfRule type="expression" dxfId="3638" priority="4719" stopIfTrue="1">
      <formula>O438&lt;=0</formula>
    </cfRule>
    <cfRule type="expression" dxfId="3637" priority="4720" stopIfTrue="1">
      <formula>O438&lt;1</formula>
    </cfRule>
    <cfRule type="expression" dxfId="3636" priority="4721">
      <formula>O438&gt;=1</formula>
    </cfRule>
  </conditionalFormatting>
  <conditionalFormatting sqref="O439">
    <cfRule type="expression" dxfId="3635" priority="4714" stopIfTrue="1">
      <formula>O439=""</formula>
    </cfRule>
    <cfRule type="expression" dxfId="3634" priority="4715" stopIfTrue="1">
      <formula>O439&lt;=0</formula>
    </cfRule>
    <cfRule type="expression" dxfId="3633" priority="4716" stopIfTrue="1">
      <formula>O439&lt;1</formula>
    </cfRule>
    <cfRule type="expression" dxfId="3632" priority="4717">
      <formula>O439&gt;=1</formula>
    </cfRule>
  </conditionalFormatting>
  <conditionalFormatting sqref="O439">
    <cfRule type="expression" dxfId="3631" priority="4710" stopIfTrue="1">
      <formula>O439=""</formula>
    </cfRule>
    <cfRule type="expression" dxfId="3630" priority="4711" stopIfTrue="1">
      <formula>O439&lt;=0</formula>
    </cfRule>
    <cfRule type="expression" dxfId="3629" priority="4712" stopIfTrue="1">
      <formula>O439&lt;1</formula>
    </cfRule>
    <cfRule type="expression" dxfId="3628" priority="4713">
      <formula>O439&gt;=1</formula>
    </cfRule>
  </conditionalFormatting>
  <conditionalFormatting sqref="L85 O85:Q85 S85 V85:W85 AC85">
    <cfRule type="expression" dxfId="3627" priority="4634" stopIfTrue="1">
      <formula>L85=""</formula>
    </cfRule>
    <cfRule type="expression" dxfId="3626" priority="4635" stopIfTrue="1">
      <formula>L85&lt;=0</formula>
    </cfRule>
    <cfRule type="expression" dxfId="3625" priority="4636" stopIfTrue="1">
      <formula>L85&lt;1</formula>
    </cfRule>
    <cfRule type="expression" dxfId="3624" priority="4637">
      <formula>L85&gt;=1</formula>
    </cfRule>
  </conditionalFormatting>
  <conditionalFormatting sqref="L146">
    <cfRule type="expression" dxfId="3623" priority="4630" stopIfTrue="1">
      <formula>L146=""</formula>
    </cfRule>
    <cfRule type="expression" dxfId="3622" priority="4631" stopIfTrue="1">
      <formula>L146&lt;=0</formula>
    </cfRule>
    <cfRule type="expression" dxfId="3621" priority="4632" stopIfTrue="1">
      <formula>L146&lt;1</formula>
    </cfRule>
    <cfRule type="expression" dxfId="3620" priority="4633">
      <formula>L146&gt;=1</formula>
    </cfRule>
  </conditionalFormatting>
  <conditionalFormatting sqref="O146 S146 W146 AC146">
    <cfRule type="expression" dxfId="3619" priority="4626" stopIfTrue="1">
      <formula>O146=""</formula>
    </cfRule>
    <cfRule type="expression" dxfId="3618" priority="4627" stopIfTrue="1">
      <formula>O146&lt;=0</formula>
    </cfRule>
    <cfRule type="expression" dxfId="3617" priority="4628" stopIfTrue="1">
      <formula>O146&lt;1</formula>
    </cfRule>
    <cfRule type="expression" dxfId="3616" priority="4629">
      <formula>O146&gt;=1</formula>
    </cfRule>
  </conditionalFormatting>
  <conditionalFormatting sqref="O146 S146 W146 AC146">
    <cfRule type="expression" dxfId="3615" priority="4622" stopIfTrue="1">
      <formula>O146=""</formula>
    </cfRule>
    <cfRule type="expression" dxfId="3614" priority="4623" stopIfTrue="1">
      <formula>O146&lt;=0</formula>
    </cfRule>
    <cfRule type="expression" dxfId="3613" priority="4624" stopIfTrue="1">
      <formula>O146&lt;1</formula>
    </cfRule>
    <cfRule type="expression" dxfId="3612" priority="4625">
      <formula>O146&gt;=1</formula>
    </cfRule>
  </conditionalFormatting>
  <conditionalFormatting sqref="L81:L82 O81:Q82 S81:S82 U81:W82 AC81:AC82">
    <cfRule type="expression" dxfId="3611" priority="4673" stopIfTrue="1">
      <formula>L81=""</formula>
    </cfRule>
    <cfRule type="expression" dxfId="3610" priority="4674" stopIfTrue="1">
      <formula>L81&lt;=0</formula>
    </cfRule>
    <cfRule type="expression" dxfId="3609" priority="4675" stopIfTrue="1">
      <formula>L81&lt;1</formula>
    </cfRule>
    <cfRule type="expression" dxfId="3608" priority="4676">
      <formula>L81&gt;=1</formula>
    </cfRule>
  </conditionalFormatting>
  <conditionalFormatting sqref="R81:R82 X81:X82 AB81:AB82">
    <cfRule type="expression" dxfId="3607" priority="4679" stopIfTrue="1">
      <formula>S81=""</formula>
    </cfRule>
    <cfRule type="expression" dxfId="3606" priority="4680" stopIfTrue="1">
      <formula>AND(S81&lt;&gt;"",R81&lt;1)</formula>
    </cfRule>
    <cfRule type="expression" dxfId="3605" priority="4681">
      <formula>AND(S81&lt;&gt;"",R81&gt;=1)</formula>
    </cfRule>
  </conditionalFormatting>
  <conditionalFormatting sqref="N81:N82">
    <cfRule type="expression" dxfId="3604" priority="4677" stopIfTrue="1">
      <formula>AND(O81="",P81="",Q81="")</formula>
    </cfRule>
    <cfRule type="expression" dxfId="3603" priority="4678" stopIfTrue="1">
      <formula>AND(OR(O81&lt;&gt;"",P81&lt;&gt;"",Q81&lt;&gt;""),OR(N81&lt;1,N81=""))</formula>
    </cfRule>
    <cfRule type="expression" dxfId="3602" priority="4685">
      <formula>AND(O81&lt;&gt;"",P81&lt;&gt;"",Q81&lt;&gt;"",N81&gt;=1)</formula>
    </cfRule>
  </conditionalFormatting>
  <conditionalFormatting sqref="T81:T82">
    <cfRule type="expression" dxfId="3601" priority="4682" stopIfTrue="1">
      <formula>AND(U81="", V81="", W81="")</formula>
    </cfRule>
    <cfRule type="expression" dxfId="3600" priority="4683" stopIfTrue="1">
      <formula>AND(OR(U81&lt;&gt;"",V81&lt;&gt;"",W81&lt;&gt;""),OR(T81&lt;1,T81=""))</formula>
    </cfRule>
    <cfRule type="expression" dxfId="3599" priority="4684">
      <formula>AND(U81&lt;&gt;"",V81&lt;&gt;"",W81&lt;&gt;"",T81&gt;=1)</formula>
    </cfRule>
  </conditionalFormatting>
  <conditionalFormatting sqref="L83 O83:Q83 S83 V83:W83 AC83">
    <cfRule type="expression" dxfId="3598" priority="4660" stopIfTrue="1">
      <formula>L83=""</formula>
    </cfRule>
    <cfRule type="expression" dxfId="3597" priority="4661" stopIfTrue="1">
      <formula>L83&lt;=0</formula>
    </cfRule>
    <cfRule type="expression" dxfId="3596" priority="4662" stopIfTrue="1">
      <formula>L83&lt;1</formula>
    </cfRule>
    <cfRule type="expression" dxfId="3595" priority="4663">
      <formula>L83&gt;=1</formula>
    </cfRule>
  </conditionalFormatting>
  <conditionalFormatting sqref="R83 X83 AB83">
    <cfRule type="expression" dxfId="3594" priority="4666" stopIfTrue="1">
      <formula>S83=""</formula>
    </cfRule>
    <cfRule type="expression" dxfId="3593" priority="4667" stopIfTrue="1">
      <formula>AND(S83&lt;&gt;"",R83&lt;1)</formula>
    </cfRule>
    <cfRule type="expression" dxfId="3592" priority="4668">
      <formula>AND(S83&lt;&gt;"",R83&gt;=1)</formula>
    </cfRule>
  </conditionalFormatting>
  <conditionalFormatting sqref="N83">
    <cfRule type="expression" dxfId="3591" priority="4664" stopIfTrue="1">
      <formula>AND(O83="",P83="",Q83="")</formula>
    </cfRule>
    <cfRule type="expression" dxfId="3590" priority="4665" stopIfTrue="1">
      <formula>AND(OR(O83&lt;&gt;"",P83&lt;&gt;"",Q83&lt;&gt;""),OR(N83&lt;1,N83=""))</formula>
    </cfRule>
    <cfRule type="expression" dxfId="3589" priority="4672">
      <formula>AND(O83&lt;&gt;"",P83&lt;&gt;"",Q83&lt;&gt;"",N83&gt;=1)</formula>
    </cfRule>
  </conditionalFormatting>
  <conditionalFormatting sqref="L84 O84:Q84 S84 V84:W84 AC84">
    <cfRule type="expression" dxfId="3588" priority="4647" stopIfTrue="1">
      <formula>L84=""</formula>
    </cfRule>
    <cfRule type="expression" dxfId="3587" priority="4648" stopIfTrue="1">
      <formula>L84&lt;=0</formula>
    </cfRule>
    <cfRule type="expression" dxfId="3586" priority="4649" stopIfTrue="1">
      <formula>L84&lt;1</formula>
    </cfRule>
    <cfRule type="expression" dxfId="3585" priority="4650">
      <formula>L84&gt;=1</formula>
    </cfRule>
  </conditionalFormatting>
  <conditionalFormatting sqref="R84 X84 AB84">
    <cfRule type="expression" dxfId="3584" priority="4653" stopIfTrue="1">
      <formula>S84=""</formula>
    </cfRule>
    <cfRule type="expression" dxfId="3583" priority="4654" stopIfTrue="1">
      <formula>AND(S84&lt;&gt;"",R84&lt;1)</formula>
    </cfRule>
    <cfRule type="expression" dxfId="3582" priority="4655">
      <formula>AND(S84&lt;&gt;"",R84&gt;=1)</formula>
    </cfRule>
  </conditionalFormatting>
  <conditionalFormatting sqref="N84">
    <cfRule type="expression" dxfId="3581" priority="4651" stopIfTrue="1">
      <formula>AND(O84="",P84="",Q84="")</formula>
    </cfRule>
    <cfRule type="expression" dxfId="3580" priority="4652" stopIfTrue="1">
      <formula>AND(OR(O84&lt;&gt;"",P84&lt;&gt;"",Q84&lt;&gt;""),OR(N84&lt;1,N84=""))</formula>
    </cfRule>
    <cfRule type="expression" dxfId="3579" priority="4659">
      <formula>AND(O84&lt;&gt;"",P84&lt;&gt;"",Q84&lt;&gt;"",N84&gt;=1)</formula>
    </cfRule>
  </conditionalFormatting>
  <conditionalFormatting sqref="R85 X85 AB85">
    <cfRule type="expression" dxfId="3578" priority="4640" stopIfTrue="1">
      <formula>S85=""</formula>
    </cfRule>
    <cfRule type="expression" dxfId="3577" priority="4641" stopIfTrue="1">
      <formula>AND(S85&lt;&gt;"",R85&lt;1)</formula>
    </cfRule>
    <cfRule type="expression" dxfId="3576" priority="4642">
      <formula>AND(S85&lt;&gt;"",R85&gt;=1)</formula>
    </cfRule>
  </conditionalFormatting>
  <conditionalFormatting sqref="N85">
    <cfRule type="expression" dxfId="3575" priority="4638" stopIfTrue="1">
      <formula>AND(O85="",P85="",Q85="")</formula>
    </cfRule>
    <cfRule type="expression" dxfId="3574" priority="4639" stopIfTrue="1">
      <formula>AND(OR(O85&lt;&gt;"",P85&lt;&gt;"",Q85&lt;&gt;""),OR(N85&lt;1,N85=""))</formula>
    </cfRule>
    <cfRule type="expression" dxfId="3573" priority="4646">
      <formula>AND(O85&lt;&gt;"",P85&lt;&gt;"",Q85&lt;&gt;"",N85&gt;=1)</formula>
    </cfRule>
  </conditionalFormatting>
  <conditionalFormatting sqref="R146">
    <cfRule type="expression" dxfId="3572" priority="4618" stopIfTrue="1">
      <formula>S146=""</formula>
    </cfRule>
    <cfRule type="expression" dxfId="3571" priority="4619" stopIfTrue="1">
      <formula>AND(S146&lt;&gt;"",R146&lt;1)</formula>
    </cfRule>
    <cfRule type="expression" dxfId="3570" priority="4620">
      <formula>AND(S146&lt;&gt;"",R146&gt;=1)</formula>
    </cfRule>
  </conditionalFormatting>
  <conditionalFormatting sqref="X146">
    <cfRule type="expression" dxfId="3569" priority="4615" stopIfTrue="1">
      <formula>Y146=""</formula>
    </cfRule>
    <cfRule type="expression" dxfId="3568" priority="4616" stopIfTrue="1">
      <formula>AND(Y146&lt;&gt;"",X146&lt;1)</formula>
    </cfRule>
    <cfRule type="expression" dxfId="3567" priority="4617">
      <formula>AND(Y146&lt;&gt;"",X146&gt;=1)</formula>
    </cfRule>
  </conditionalFormatting>
  <conditionalFormatting sqref="AB146">
    <cfRule type="expression" dxfId="3566" priority="4612" stopIfTrue="1">
      <formula>AC146=""</formula>
    </cfRule>
    <cfRule type="expression" dxfId="3565" priority="4613" stopIfTrue="1">
      <formula>AND(AC146&lt;&gt;"",AB146&lt;1)</formula>
    </cfRule>
    <cfRule type="expression" dxfId="3564" priority="4614">
      <formula>AND(AC146&lt;&gt;"",AB146&gt;=1)</formula>
    </cfRule>
  </conditionalFormatting>
  <conditionalFormatting sqref="U146">
    <cfRule type="expression" dxfId="3563" priority="4608" stopIfTrue="1">
      <formula>U146=""</formula>
    </cfRule>
    <cfRule type="expression" dxfId="3562" priority="4609" stopIfTrue="1">
      <formula>U146&lt;=0</formula>
    </cfRule>
    <cfRule type="expression" dxfId="3561" priority="4610" stopIfTrue="1">
      <formula>U146&lt;1</formula>
    </cfRule>
    <cfRule type="expression" dxfId="3560" priority="4611">
      <formula>U146&gt;=1</formula>
    </cfRule>
  </conditionalFormatting>
  <conditionalFormatting sqref="U146">
    <cfRule type="expression" dxfId="3559" priority="4604" stopIfTrue="1">
      <formula>U146=""</formula>
    </cfRule>
    <cfRule type="expression" dxfId="3558" priority="4605" stopIfTrue="1">
      <formula>U146&lt;=0</formula>
    </cfRule>
    <cfRule type="expression" dxfId="3557" priority="4606" stopIfTrue="1">
      <formula>U146&lt;1</formula>
    </cfRule>
    <cfRule type="expression" dxfId="3556" priority="4607">
      <formula>U146&gt;=1</formula>
    </cfRule>
  </conditionalFormatting>
  <conditionalFormatting sqref="V146">
    <cfRule type="expression" dxfId="3555" priority="4600" stopIfTrue="1">
      <formula>V146=""</formula>
    </cfRule>
    <cfRule type="expression" dxfId="3554" priority="4601" stopIfTrue="1">
      <formula>V146&lt;=0</formula>
    </cfRule>
    <cfRule type="expression" dxfId="3553" priority="4602" stopIfTrue="1">
      <formula>V146&lt;1</formula>
    </cfRule>
    <cfRule type="expression" dxfId="3552" priority="4603">
      <formula>V146&gt;=1</formula>
    </cfRule>
  </conditionalFormatting>
  <conditionalFormatting sqref="V146">
    <cfRule type="expression" dxfId="3551" priority="4596" stopIfTrue="1">
      <formula>V146=""</formula>
    </cfRule>
    <cfRule type="expression" dxfId="3550" priority="4597" stopIfTrue="1">
      <formula>V146&lt;=0</formula>
    </cfRule>
    <cfRule type="expression" dxfId="3549" priority="4598" stopIfTrue="1">
      <formula>V146&lt;1</formula>
    </cfRule>
    <cfRule type="expression" dxfId="3548" priority="4599">
      <formula>V146&gt;=1</formula>
    </cfRule>
  </conditionalFormatting>
  <conditionalFormatting sqref="P146">
    <cfRule type="expression" dxfId="3547" priority="4592" stopIfTrue="1">
      <formula>P146=""</formula>
    </cfRule>
    <cfRule type="expression" dxfId="3546" priority="4593" stopIfTrue="1">
      <formula>P146&lt;=0</formula>
    </cfRule>
    <cfRule type="expression" dxfId="3545" priority="4594" stopIfTrue="1">
      <formula>P146&lt;1</formula>
    </cfRule>
    <cfRule type="expression" dxfId="3544" priority="4595">
      <formula>P146&gt;=1</formula>
    </cfRule>
  </conditionalFormatting>
  <conditionalFormatting sqref="P146">
    <cfRule type="expression" dxfId="3543" priority="4588" stopIfTrue="1">
      <formula>P146=""</formula>
    </cfRule>
    <cfRule type="expression" dxfId="3542" priority="4589" stopIfTrue="1">
      <formula>P146&lt;=0</formula>
    </cfRule>
    <cfRule type="expression" dxfId="3541" priority="4590" stopIfTrue="1">
      <formula>P146&lt;1</formula>
    </cfRule>
    <cfRule type="expression" dxfId="3540" priority="4591">
      <formula>P146&gt;=1</formula>
    </cfRule>
  </conditionalFormatting>
  <conditionalFormatting sqref="Q146">
    <cfRule type="expression" dxfId="3539" priority="4584" stopIfTrue="1">
      <formula>Q146=""</formula>
    </cfRule>
    <cfRule type="expression" dxfId="3538" priority="4585" stopIfTrue="1">
      <formula>Q146&lt;=0</formula>
    </cfRule>
    <cfRule type="expression" dxfId="3537" priority="4586" stopIfTrue="1">
      <formula>Q146&lt;1</formula>
    </cfRule>
    <cfRule type="expression" dxfId="3536" priority="4587">
      <formula>Q146&gt;=1</formula>
    </cfRule>
  </conditionalFormatting>
  <conditionalFormatting sqref="Q146">
    <cfRule type="expression" dxfId="3535" priority="4580" stopIfTrue="1">
      <formula>Q146=""</formula>
    </cfRule>
    <cfRule type="expression" dxfId="3534" priority="4581" stopIfTrue="1">
      <formula>Q146&lt;=0</formula>
    </cfRule>
    <cfRule type="expression" dxfId="3533" priority="4582" stopIfTrue="1">
      <formula>Q146&lt;1</formula>
    </cfRule>
    <cfRule type="expression" dxfId="3532" priority="4583">
      <formula>Q146&gt;=1</formula>
    </cfRule>
  </conditionalFormatting>
  <conditionalFormatting sqref="N146">
    <cfRule type="expression" dxfId="3531" priority="4578" stopIfTrue="1">
      <formula>AND(O146="",P146="",Q146="")</formula>
    </cfRule>
    <cfRule type="expression" dxfId="3530" priority="4579" stopIfTrue="1">
      <formula>AND(OR(O146&lt;&gt;"",P146&lt;&gt;"",Q146&lt;&gt;""),OR(N146&lt;1,N146=""))</formula>
    </cfRule>
    <cfRule type="expression" dxfId="3529" priority="4621">
      <formula>AND(O146&lt;&gt;"",P146&lt;&gt;"",Q146&lt;&gt;"",N146&gt;=1)</formula>
    </cfRule>
  </conditionalFormatting>
  <conditionalFormatting sqref="L193:L194 O193:Q194 S193:S194 U193:W193 AC193:AC194 U194 W194">
    <cfRule type="expression" dxfId="3528" priority="4562" stopIfTrue="1">
      <formula>L193=""</formula>
    </cfRule>
    <cfRule type="expression" dxfId="3527" priority="4563" stopIfTrue="1">
      <formula>L193&lt;=0</formula>
    </cfRule>
    <cfRule type="expression" dxfId="3526" priority="4564" stopIfTrue="1">
      <formula>L193&lt;1</formula>
    </cfRule>
    <cfRule type="expression" dxfId="3525" priority="4565">
      <formula>L193&gt;=1</formula>
    </cfRule>
  </conditionalFormatting>
  <conditionalFormatting sqref="R193:R194 X193:X194 AB193:AB194">
    <cfRule type="expression" dxfId="3524" priority="4568" stopIfTrue="1">
      <formula>S193=""</formula>
    </cfRule>
    <cfRule type="expression" dxfId="3523" priority="4569" stopIfTrue="1">
      <formula>AND(S193&lt;&gt;"",R193&lt;1)</formula>
    </cfRule>
    <cfRule type="expression" dxfId="3522" priority="4570">
      <formula>AND(S193&lt;&gt;"",R193&gt;=1)</formula>
    </cfRule>
  </conditionalFormatting>
  <conditionalFormatting sqref="N193:N194">
    <cfRule type="expression" dxfId="3521" priority="4566" stopIfTrue="1">
      <formula>AND(O193="",P193="",Q193="")</formula>
    </cfRule>
    <cfRule type="expression" dxfId="3520" priority="4567" stopIfTrue="1">
      <formula>AND(OR(O193&lt;&gt;"",P193&lt;&gt;"",Q193&lt;&gt;""),OR(N193&lt;1,N193=""))</formula>
    </cfRule>
    <cfRule type="expression" dxfId="3519" priority="4574">
      <formula>AND(O193&lt;&gt;"",P193&lt;&gt;"",Q193&lt;&gt;"",N193&gt;=1)</formula>
    </cfRule>
  </conditionalFormatting>
  <conditionalFormatting sqref="T193">
    <cfRule type="expression" dxfId="3518" priority="4571" stopIfTrue="1">
      <formula>AND(U193="", V193="", W193="")</formula>
    </cfRule>
    <cfRule type="expression" dxfId="3517" priority="4572" stopIfTrue="1">
      <formula>AND(OR(U193&lt;&gt;"",V193&lt;&gt;"",W193&lt;&gt;""),OR(T193&lt;1,T193=""))</formula>
    </cfRule>
    <cfRule type="expression" dxfId="3516" priority="4573">
      <formula>AND(U193&lt;&gt;"",V193&lt;&gt;"",W193&lt;&gt;"",T193&gt;=1)</formula>
    </cfRule>
  </conditionalFormatting>
  <conditionalFormatting sqref="L195 O195:Q195 S195 U195 AC195 W195">
    <cfRule type="expression" dxfId="3515" priority="4549" stopIfTrue="1">
      <formula>L195=""</formula>
    </cfRule>
    <cfRule type="expression" dxfId="3514" priority="4550" stopIfTrue="1">
      <formula>L195&lt;=0</formula>
    </cfRule>
    <cfRule type="expression" dxfId="3513" priority="4551" stopIfTrue="1">
      <formula>L195&lt;1</formula>
    </cfRule>
    <cfRule type="expression" dxfId="3512" priority="4552">
      <formula>L195&gt;=1</formula>
    </cfRule>
  </conditionalFormatting>
  <conditionalFormatting sqref="R195 X195 AB195">
    <cfRule type="expression" dxfId="3511" priority="4555" stopIfTrue="1">
      <formula>S195=""</formula>
    </cfRule>
    <cfRule type="expression" dxfId="3510" priority="4556" stopIfTrue="1">
      <formula>AND(S195&lt;&gt;"",R195&lt;1)</formula>
    </cfRule>
    <cfRule type="expression" dxfId="3509" priority="4557">
      <formula>AND(S195&lt;&gt;"",R195&gt;=1)</formula>
    </cfRule>
  </conditionalFormatting>
  <conditionalFormatting sqref="N195">
    <cfRule type="expression" dxfId="3508" priority="4553" stopIfTrue="1">
      <formula>AND(O195="",P195="",Q195="")</formula>
    </cfRule>
    <cfRule type="expression" dxfId="3507" priority="4554" stopIfTrue="1">
      <formula>AND(OR(O195&lt;&gt;"",P195&lt;&gt;"",Q195&lt;&gt;""),OR(N195&lt;1,N195=""))</formula>
    </cfRule>
    <cfRule type="expression" dxfId="3506" priority="4561">
      <formula>AND(O195&lt;&gt;"",P195&lt;&gt;"",Q195&lt;&gt;"",N195&gt;=1)</formula>
    </cfRule>
  </conditionalFormatting>
  <conditionalFormatting sqref="L196 O196:Q196 S196 U196 AC196 W196">
    <cfRule type="expression" dxfId="3505" priority="4536" stopIfTrue="1">
      <formula>L196=""</formula>
    </cfRule>
    <cfRule type="expression" dxfId="3504" priority="4537" stopIfTrue="1">
      <formula>L196&lt;=0</formula>
    </cfRule>
    <cfRule type="expression" dxfId="3503" priority="4538" stopIfTrue="1">
      <formula>L196&lt;1</formula>
    </cfRule>
    <cfRule type="expression" dxfId="3502" priority="4539">
      <formula>L196&gt;=1</formula>
    </cfRule>
  </conditionalFormatting>
  <conditionalFormatting sqref="R196 X196 AB196">
    <cfRule type="expression" dxfId="3501" priority="4542" stopIfTrue="1">
      <formula>S196=""</formula>
    </cfRule>
    <cfRule type="expression" dxfId="3500" priority="4543" stopIfTrue="1">
      <formula>AND(S196&lt;&gt;"",R196&lt;1)</formula>
    </cfRule>
    <cfRule type="expression" dxfId="3499" priority="4544">
      <formula>AND(S196&lt;&gt;"",R196&gt;=1)</formula>
    </cfRule>
  </conditionalFormatting>
  <conditionalFormatting sqref="N196">
    <cfRule type="expression" dxfId="3498" priority="4540" stopIfTrue="1">
      <formula>AND(O196="",P196="",Q196="")</formula>
    </cfRule>
    <cfRule type="expression" dxfId="3497" priority="4541" stopIfTrue="1">
      <formula>AND(OR(O196&lt;&gt;"",P196&lt;&gt;"",Q196&lt;&gt;""),OR(N196&lt;1,N196=""))</formula>
    </cfRule>
    <cfRule type="expression" dxfId="3496" priority="4548">
      <formula>AND(O196&lt;&gt;"",P196&lt;&gt;"",Q196&lt;&gt;"",N196&gt;=1)</formula>
    </cfRule>
  </conditionalFormatting>
  <conditionalFormatting sqref="L197 O197:Q197 S197 U197 AC197 W197">
    <cfRule type="expression" dxfId="3495" priority="4523" stopIfTrue="1">
      <formula>L197=""</formula>
    </cfRule>
    <cfRule type="expression" dxfId="3494" priority="4524" stopIfTrue="1">
      <formula>L197&lt;=0</formula>
    </cfRule>
    <cfRule type="expression" dxfId="3493" priority="4525" stopIfTrue="1">
      <formula>L197&lt;1</formula>
    </cfRule>
    <cfRule type="expression" dxfId="3492" priority="4526">
      <formula>L197&gt;=1</formula>
    </cfRule>
  </conditionalFormatting>
  <conditionalFormatting sqref="R197 X197 AB197">
    <cfRule type="expression" dxfId="3491" priority="4529" stopIfTrue="1">
      <formula>S197=""</formula>
    </cfRule>
    <cfRule type="expression" dxfId="3490" priority="4530" stopIfTrue="1">
      <formula>AND(S197&lt;&gt;"",R197&lt;1)</formula>
    </cfRule>
    <cfRule type="expression" dxfId="3489" priority="4531">
      <formula>AND(S197&lt;&gt;"",R197&gt;=1)</formula>
    </cfRule>
  </conditionalFormatting>
  <conditionalFormatting sqref="N197">
    <cfRule type="expression" dxfId="3488" priority="4527" stopIfTrue="1">
      <formula>AND(O197="",P197="",Q197="")</formula>
    </cfRule>
    <cfRule type="expression" dxfId="3487" priority="4528" stopIfTrue="1">
      <formula>AND(OR(O197&lt;&gt;"",P197&lt;&gt;"",Q197&lt;&gt;""),OR(N197&lt;1,N197=""))</formula>
    </cfRule>
    <cfRule type="expression" dxfId="3486" priority="4535">
      <formula>AND(O197&lt;&gt;"",P197&lt;&gt;"",Q197&lt;&gt;"",N197&gt;=1)</formula>
    </cfRule>
  </conditionalFormatting>
  <conditionalFormatting sqref="V194">
    <cfRule type="expression" dxfId="3485" priority="4519" stopIfTrue="1">
      <formula>V194=""</formula>
    </cfRule>
    <cfRule type="expression" dxfId="3484" priority="4520" stopIfTrue="1">
      <formula>V194&lt;=0</formula>
    </cfRule>
    <cfRule type="expression" dxfId="3483" priority="4521" stopIfTrue="1">
      <formula>V194&lt;1</formula>
    </cfRule>
    <cfRule type="expression" dxfId="3482" priority="4522">
      <formula>V194&gt;=1</formula>
    </cfRule>
  </conditionalFormatting>
  <conditionalFormatting sqref="V195">
    <cfRule type="expression" dxfId="3481" priority="4515" stopIfTrue="1">
      <formula>V195=""</formula>
    </cfRule>
    <cfRule type="expression" dxfId="3480" priority="4516" stopIfTrue="1">
      <formula>V195&lt;=0</formula>
    </cfRule>
    <cfRule type="expression" dxfId="3479" priority="4517" stopIfTrue="1">
      <formula>V195&lt;1</formula>
    </cfRule>
    <cfRule type="expression" dxfId="3478" priority="4518">
      <formula>V195&gt;=1</formula>
    </cfRule>
  </conditionalFormatting>
  <conditionalFormatting sqref="V196">
    <cfRule type="expression" dxfId="3477" priority="4511" stopIfTrue="1">
      <formula>V196=""</formula>
    </cfRule>
    <cfRule type="expression" dxfId="3476" priority="4512" stopIfTrue="1">
      <formula>V196&lt;=0</formula>
    </cfRule>
    <cfRule type="expression" dxfId="3475" priority="4513" stopIfTrue="1">
      <formula>V196&lt;1</formula>
    </cfRule>
    <cfRule type="expression" dxfId="3474" priority="4514">
      <formula>V196&gt;=1</formula>
    </cfRule>
  </conditionalFormatting>
  <conditionalFormatting sqref="V197">
    <cfRule type="expression" dxfId="3473" priority="4507" stopIfTrue="1">
      <formula>V197=""</formula>
    </cfRule>
    <cfRule type="expression" dxfId="3472" priority="4508" stopIfTrue="1">
      <formula>V197&lt;=0</formula>
    </cfRule>
    <cfRule type="expression" dxfId="3471" priority="4509" stopIfTrue="1">
      <formula>V197&lt;1</formula>
    </cfRule>
    <cfRule type="expression" dxfId="3470" priority="4510">
      <formula>V197&gt;=1</formula>
    </cfRule>
  </conditionalFormatting>
  <conditionalFormatting sqref="L291:L292 O291:Q291 S291:S292 U291:W292 AC291:AC292 P292:Q292">
    <cfRule type="expression" dxfId="3469" priority="4494" stopIfTrue="1">
      <formula>L291=""</formula>
    </cfRule>
    <cfRule type="expression" dxfId="3468" priority="4495" stopIfTrue="1">
      <formula>L291&lt;=0</formula>
    </cfRule>
    <cfRule type="expression" dxfId="3467" priority="4496" stopIfTrue="1">
      <formula>L291&lt;1</formula>
    </cfRule>
    <cfRule type="expression" dxfId="3466" priority="4497">
      <formula>L291&gt;=1</formula>
    </cfRule>
  </conditionalFormatting>
  <conditionalFormatting sqref="R291:R292 X291:X292 AB291:AB292">
    <cfRule type="expression" dxfId="3465" priority="4500" stopIfTrue="1">
      <formula>S291=""</formula>
    </cfRule>
    <cfRule type="expression" dxfId="3464" priority="4501" stopIfTrue="1">
      <formula>AND(S291&lt;&gt;"",R291&lt;1)</formula>
    </cfRule>
    <cfRule type="expression" dxfId="3463" priority="4502">
      <formula>AND(S291&lt;&gt;"",R291&gt;=1)</formula>
    </cfRule>
  </conditionalFormatting>
  <conditionalFormatting sqref="N291">
    <cfRule type="expression" dxfId="3462" priority="4498" stopIfTrue="1">
      <formula>AND(O291="",P291="",Q291="")</formula>
    </cfRule>
    <cfRule type="expression" dxfId="3461" priority="4499" stopIfTrue="1">
      <formula>AND(OR(O291&lt;&gt;"",P291&lt;&gt;"",Q291&lt;&gt;""),OR(N291&lt;1,N291=""))</formula>
    </cfRule>
    <cfRule type="expression" dxfId="3460" priority="4506">
      <formula>AND(O291&lt;&gt;"",P291&lt;&gt;"",Q291&lt;&gt;"",N291&gt;=1)</formula>
    </cfRule>
  </conditionalFormatting>
  <conditionalFormatting sqref="T291:T292">
    <cfRule type="expression" dxfId="3459" priority="4503" stopIfTrue="1">
      <formula>AND(U291="", V291="", W291="")</formula>
    </cfRule>
    <cfRule type="expression" dxfId="3458" priority="4504" stopIfTrue="1">
      <formula>AND(OR(U291&lt;&gt;"",V291&lt;&gt;"",W291&lt;&gt;""),OR(T291&lt;1,T291=""))</formula>
    </cfRule>
    <cfRule type="expression" dxfId="3457" priority="4505">
      <formula>AND(U291&lt;&gt;"",V291&lt;&gt;"",W291&lt;&gt;"",T291&gt;=1)</formula>
    </cfRule>
  </conditionalFormatting>
  <conditionalFormatting sqref="L293 P293:Q293 S293 U293:W293 AC293">
    <cfRule type="expression" dxfId="3456" priority="4484" stopIfTrue="1">
      <formula>L293=""</formula>
    </cfRule>
    <cfRule type="expression" dxfId="3455" priority="4485" stopIfTrue="1">
      <formula>L293&lt;=0</formula>
    </cfRule>
    <cfRule type="expression" dxfId="3454" priority="4486" stopIfTrue="1">
      <formula>L293&lt;1</formula>
    </cfRule>
    <cfRule type="expression" dxfId="3453" priority="4487">
      <formula>L293&gt;=1</formula>
    </cfRule>
  </conditionalFormatting>
  <conditionalFormatting sqref="R293 X293 AB293">
    <cfRule type="expression" dxfId="3452" priority="4488" stopIfTrue="1">
      <formula>S293=""</formula>
    </cfRule>
    <cfRule type="expression" dxfId="3451" priority="4489" stopIfTrue="1">
      <formula>AND(S293&lt;&gt;"",R293&lt;1)</formula>
    </cfRule>
    <cfRule type="expression" dxfId="3450" priority="4490">
      <formula>AND(S293&lt;&gt;"",R293&gt;=1)</formula>
    </cfRule>
  </conditionalFormatting>
  <conditionalFormatting sqref="T293">
    <cfRule type="expression" dxfId="3449" priority="4491" stopIfTrue="1">
      <formula>AND(U293="", V293="", W293="")</formula>
    </cfRule>
    <cfRule type="expression" dxfId="3448" priority="4492" stopIfTrue="1">
      <formula>AND(OR(U293&lt;&gt;"",V293&lt;&gt;"",W293&lt;&gt;""),OR(T293&lt;1,T293=""))</formula>
    </cfRule>
    <cfRule type="expression" dxfId="3447" priority="4493">
      <formula>AND(U293&lt;&gt;"",V293&lt;&gt;"",W293&lt;&gt;"",T293&gt;=1)</formula>
    </cfRule>
  </conditionalFormatting>
  <conditionalFormatting sqref="L294 P294:Q294 S294 U294:W294 AC294">
    <cfRule type="expression" dxfId="3446" priority="4474" stopIfTrue="1">
      <formula>L294=""</formula>
    </cfRule>
    <cfRule type="expression" dxfId="3445" priority="4475" stopIfTrue="1">
      <formula>L294&lt;=0</formula>
    </cfRule>
    <cfRule type="expression" dxfId="3444" priority="4476" stopIfTrue="1">
      <formula>L294&lt;1</formula>
    </cfRule>
    <cfRule type="expression" dxfId="3443" priority="4477">
      <formula>L294&gt;=1</formula>
    </cfRule>
  </conditionalFormatting>
  <conditionalFormatting sqref="R294 X294 AB294">
    <cfRule type="expression" dxfId="3442" priority="4478" stopIfTrue="1">
      <formula>S294=""</formula>
    </cfRule>
    <cfRule type="expression" dxfId="3441" priority="4479" stopIfTrue="1">
      <formula>AND(S294&lt;&gt;"",R294&lt;1)</formula>
    </cfRule>
    <cfRule type="expression" dxfId="3440" priority="4480">
      <formula>AND(S294&lt;&gt;"",R294&gt;=1)</formula>
    </cfRule>
  </conditionalFormatting>
  <conditionalFormatting sqref="T294">
    <cfRule type="expression" dxfId="3439" priority="4481" stopIfTrue="1">
      <formula>AND(U294="", V294="", W294="")</formula>
    </cfRule>
    <cfRule type="expression" dxfId="3438" priority="4482" stopIfTrue="1">
      <formula>AND(OR(U294&lt;&gt;"",V294&lt;&gt;"",W294&lt;&gt;""),OR(T294&lt;1,T294=""))</formula>
    </cfRule>
    <cfRule type="expression" dxfId="3437" priority="4483">
      <formula>AND(U294&lt;&gt;"",V294&lt;&gt;"",W294&lt;&gt;"",T294&gt;=1)</formula>
    </cfRule>
  </conditionalFormatting>
  <conditionalFormatting sqref="L295 P295:Q295 S295 U295:W295 AC295">
    <cfRule type="expression" dxfId="3436" priority="4464" stopIfTrue="1">
      <formula>L295=""</formula>
    </cfRule>
    <cfRule type="expression" dxfId="3435" priority="4465" stopIfTrue="1">
      <formula>L295&lt;=0</formula>
    </cfRule>
    <cfRule type="expression" dxfId="3434" priority="4466" stopIfTrue="1">
      <formula>L295&lt;1</formula>
    </cfRule>
    <cfRule type="expression" dxfId="3433" priority="4467">
      <formula>L295&gt;=1</formula>
    </cfRule>
  </conditionalFormatting>
  <conditionalFormatting sqref="R295 X295 AB295">
    <cfRule type="expression" dxfId="3432" priority="4468" stopIfTrue="1">
      <formula>S295=""</formula>
    </cfRule>
    <cfRule type="expression" dxfId="3431" priority="4469" stopIfTrue="1">
      <formula>AND(S295&lt;&gt;"",R295&lt;1)</formula>
    </cfRule>
    <cfRule type="expression" dxfId="3430" priority="4470">
      <formula>AND(S295&lt;&gt;"",R295&gt;=1)</formula>
    </cfRule>
  </conditionalFormatting>
  <conditionalFormatting sqref="T295">
    <cfRule type="expression" dxfId="3429" priority="4471" stopIfTrue="1">
      <formula>AND(U295="", V295="", W295="")</formula>
    </cfRule>
    <cfRule type="expression" dxfId="3428" priority="4472" stopIfTrue="1">
      <formula>AND(OR(U295&lt;&gt;"",V295&lt;&gt;"",W295&lt;&gt;""),OR(T295&lt;1,T295=""))</formula>
    </cfRule>
    <cfRule type="expression" dxfId="3427" priority="4473">
      <formula>AND(U295&lt;&gt;"",V295&lt;&gt;"",W295&lt;&gt;"",T295&gt;=1)</formula>
    </cfRule>
  </conditionalFormatting>
  <conditionalFormatting sqref="O292">
    <cfRule type="expression" dxfId="3426" priority="4457" stopIfTrue="1">
      <formula>O292=""</formula>
    </cfRule>
    <cfRule type="expression" dxfId="3425" priority="4458" stopIfTrue="1">
      <formula>O292&lt;=0</formula>
    </cfRule>
    <cfRule type="expression" dxfId="3424" priority="4459" stopIfTrue="1">
      <formula>O292&lt;1</formula>
    </cfRule>
    <cfRule type="expression" dxfId="3423" priority="4460">
      <formula>O292&gt;=1</formula>
    </cfRule>
  </conditionalFormatting>
  <conditionalFormatting sqref="N292">
    <cfRule type="expression" dxfId="3422" priority="4461" stopIfTrue="1">
      <formula>AND(O292="", P292="", Q292="")</formula>
    </cfRule>
    <cfRule type="expression" dxfId="3421" priority="4462" stopIfTrue="1">
      <formula>AND(OR(O292&lt;&gt;"",P292&lt;&gt;"",Q292&lt;&gt;""),OR(N292&lt;1,N292=""))</formula>
    </cfRule>
    <cfRule type="expression" dxfId="3420" priority="4463">
      <formula>AND(O292&lt;&gt;"",P292&lt;&gt;"",Q292&lt;&gt;"",N292&gt;=1)</formula>
    </cfRule>
  </conditionalFormatting>
  <conditionalFormatting sqref="L361">
    <cfRule type="expression" dxfId="3419" priority="4432" stopIfTrue="1">
      <formula>L361=""</formula>
    </cfRule>
    <cfRule type="expression" dxfId="3418" priority="4433" stopIfTrue="1">
      <formula>L361&lt;=0</formula>
    </cfRule>
    <cfRule type="expression" dxfId="3417" priority="4434" stopIfTrue="1">
      <formula>L361&lt;1</formula>
    </cfRule>
    <cfRule type="expression" dxfId="3416" priority="4435">
      <formula>L361&gt;=1</formula>
    </cfRule>
  </conditionalFormatting>
  <conditionalFormatting sqref="O361 S361 W361 AC361">
    <cfRule type="expression" dxfId="3415" priority="4428" stopIfTrue="1">
      <formula>O361=""</formula>
    </cfRule>
    <cfRule type="expression" dxfId="3414" priority="4429" stopIfTrue="1">
      <formula>O361&lt;=0</formula>
    </cfRule>
    <cfRule type="expression" dxfId="3413" priority="4430" stopIfTrue="1">
      <formula>O361&lt;1</formula>
    </cfRule>
    <cfRule type="expression" dxfId="3412" priority="4431">
      <formula>O361&gt;=1</formula>
    </cfRule>
  </conditionalFormatting>
  <conditionalFormatting sqref="O361 S361 W361 AC361">
    <cfRule type="expression" dxfId="3411" priority="4424" stopIfTrue="1">
      <formula>O361=""</formula>
    </cfRule>
    <cfRule type="expression" dxfId="3410" priority="4425" stopIfTrue="1">
      <formula>O361&lt;=0</formula>
    </cfRule>
    <cfRule type="expression" dxfId="3409" priority="4426" stopIfTrue="1">
      <formula>O361&lt;1</formula>
    </cfRule>
    <cfRule type="expression" dxfId="3408" priority="4427">
      <formula>O361&gt;=1</formula>
    </cfRule>
  </conditionalFormatting>
  <conditionalFormatting sqref="R361">
    <cfRule type="expression" dxfId="3407" priority="4420" stopIfTrue="1">
      <formula>S361=""</formula>
    </cfRule>
    <cfRule type="expression" dxfId="3406" priority="4421" stopIfTrue="1">
      <formula>AND(S361&lt;&gt;"",R361&lt;1)</formula>
    </cfRule>
    <cfRule type="expression" dxfId="3405" priority="4422">
      <formula>AND(S361&lt;&gt;"",R361&gt;=1)</formula>
    </cfRule>
  </conditionalFormatting>
  <conditionalFormatting sqref="X361">
    <cfRule type="expression" dxfId="3404" priority="4417" stopIfTrue="1">
      <formula>Y361=""</formula>
    </cfRule>
    <cfRule type="expression" dxfId="3403" priority="4418" stopIfTrue="1">
      <formula>AND(Y361&lt;&gt;"",X361&lt;1)</formula>
    </cfRule>
    <cfRule type="expression" dxfId="3402" priority="4419">
      <formula>AND(Y361&lt;&gt;"",X361&gt;=1)</formula>
    </cfRule>
  </conditionalFormatting>
  <conditionalFormatting sqref="AB361">
    <cfRule type="expression" dxfId="3401" priority="4414" stopIfTrue="1">
      <formula>AC361=""</formula>
    </cfRule>
    <cfRule type="expression" dxfId="3400" priority="4415" stopIfTrue="1">
      <formula>AND(AC361&lt;&gt;"",AB361&lt;1)</formula>
    </cfRule>
    <cfRule type="expression" dxfId="3399" priority="4416">
      <formula>AND(AC361&lt;&gt;"",AB361&gt;=1)</formula>
    </cfRule>
  </conditionalFormatting>
  <conditionalFormatting sqref="U361">
    <cfRule type="expression" dxfId="3398" priority="4410" stopIfTrue="1">
      <formula>U361=""</formula>
    </cfRule>
    <cfRule type="expression" dxfId="3397" priority="4411" stopIfTrue="1">
      <formula>U361&lt;=0</formula>
    </cfRule>
    <cfRule type="expression" dxfId="3396" priority="4412" stopIfTrue="1">
      <formula>U361&lt;1</formula>
    </cfRule>
    <cfRule type="expression" dxfId="3395" priority="4413">
      <formula>U361&gt;=1</formula>
    </cfRule>
  </conditionalFormatting>
  <conditionalFormatting sqref="U361">
    <cfRule type="expression" dxfId="3394" priority="4406" stopIfTrue="1">
      <formula>U361=""</formula>
    </cfRule>
    <cfRule type="expression" dxfId="3393" priority="4407" stopIfTrue="1">
      <formula>U361&lt;=0</formula>
    </cfRule>
    <cfRule type="expression" dxfId="3392" priority="4408" stopIfTrue="1">
      <formula>U361&lt;1</formula>
    </cfRule>
    <cfRule type="expression" dxfId="3391" priority="4409">
      <formula>U361&gt;=1</formula>
    </cfRule>
  </conditionalFormatting>
  <conditionalFormatting sqref="V361">
    <cfRule type="expression" dxfId="3390" priority="4402" stopIfTrue="1">
      <formula>V361=""</formula>
    </cfRule>
    <cfRule type="expression" dxfId="3389" priority="4403" stopIfTrue="1">
      <formula>V361&lt;=0</formula>
    </cfRule>
    <cfRule type="expression" dxfId="3388" priority="4404" stopIfTrue="1">
      <formula>V361&lt;1</formula>
    </cfRule>
    <cfRule type="expression" dxfId="3387" priority="4405">
      <formula>V361&gt;=1</formula>
    </cfRule>
  </conditionalFormatting>
  <conditionalFormatting sqref="V361">
    <cfRule type="expression" dxfId="3386" priority="4398" stopIfTrue="1">
      <formula>V361=""</formula>
    </cfRule>
    <cfRule type="expression" dxfId="3385" priority="4399" stopIfTrue="1">
      <formula>V361&lt;=0</formula>
    </cfRule>
    <cfRule type="expression" dxfId="3384" priority="4400" stopIfTrue="1">
      <formula>V361&lt;1</formula>
    </cfRule>
    <cfRule type="expression" dxfId="3383" priority="4401">
      <formula>V361&gt;=1</formula>
    </cfRule>
  </conditionalFormatting>
  <conditionalFormatting sqref="P361">
    <cfRule type="expression" dxfId="3382" priority="4394" stopIfTrue="1">
      <formula>P361=""</formula>
    </cfRule>
    <cfRule type="expression" dxfId="3381" priority="4395" stopIfTrue="1">
      <formula>P361&lt;=0</formula>
    </cfRule>
    <cfRule type="expression" dxfId="3380" priority="4396" stopIfTrue="1">
      <formula>P361&lt;1</formula>
    </cfRule>
    <cfRule type="expression" dxfId="3379" priority="4397">
      <formula>P361&gt;=1</formula>
    </cfRule>
  </conditionalFormatting>
  <conditionalFormatting sqref="P361">
    <cfRule type="expression" dxfId="3378" priority="4390" stopIfTrue="1">
      <formula>P361=""</formula>
    </cfRule>
    <cfRule type="expression" dxfId="3377" priority="4391" stopIfTrue="1">
      <formula>P361&lt;=0</formula>
    </cfRule>
    <cfRule type="expression" dxfId="3376" priority="4392" stopIfTrue="1">
      <formula>P361&lt;1</formula>
    </cfRule>
    <cfRule type="expression" dxfId="3375" priority="4393">
      <formula>P361&gt;=1</formula>
    </cfRule>
  </conditionalFormatting>
  <conditionalFormatting sqref="Q361">
    <cfRule type="expression" dxfId="3374" priority="4386" stopIfTrue="1">
      <formula>Q361=""</formula>
    </cfRule>
    <cfRule type="expression" dxfId="3373" priority="4387" stopIfTrue="1">
      <formula>Q361&lt;=0</formula>
    </cfRule>
    <cfRule type="expression" dxfId="3372" priority="4388" stopIfTrue="1">
      <formula>Q361&lt;1</formula>
    </cfRule>
    <cfRule type="expression" dxfId="3371" priority="4389">
      <formula>Q361&gt;=1</formula>
    </cfRule>
  </conditionalFormatting>
  <conditionalFormatting sqref="Q361">
    <cfRule type="expression" dxfId="3370" priority="4382" stopIfTrue="1">
      <formula>Q361=""</formula>
    </cfRule>
    <cfRule type="expression" dxfId="3369" priority="4383" stopIfTrue="1">
      <formula>Q361&lt;=0</formula>
    </cfRule>
    <cfRule type="expression" dxfId="3368" priority="4384" stopIfTrue="1">
      <formula>Q361&lt;1</formula>
    </cfRule>
    <cfRule type="expression" dxfId="3367" priority="4385">
      <formula>Q361&gt;=1</formula>
    </cfRule>
  </conditionalFormatting>
  <conditionalFormatting sqref="T361">
    <cfRule type="expression" dxfId="3366" priority="4377" stopIfTrue="1">
      <formula>AND(U361="", V361="", W361="")</formula>
    </cfRule>
    <cfRule type="expression" dxfId="3365" priority="4378" stopIfTrue="1">
      <formula>AND(OR(U361&lt;&gt;"",V361&lt;&gt;"",W361&lt;&gt;""),OR(T361&lt;1,T361=""))</formula>
    </cfRule>
    <cfRule type="expression" dxfId="3364" priority="4379">
      <formula>AND(U361&lt;&gt;"",V361&lt;&gt;"",W361&lt;&gt;"",T361&gt;=1)</formula>
    </cfRule>
  </conditionalFormatting>
  <conditionalFormatting sqref="L404:L405 O404:Q404 S404:S405 U404:W405 AC404:AC405 Q405">
    <cfRule type="expression" dxfId="3363" priority="4364" stopIfTrue="1">
      <formula>L404=""</formula>
    </cfRule>
    <cfRule type="expression" dxfId="3362" priority="4365" stopIfTrue="1">
      <formula>L404&lt;=0</formula>
    </cfRule>
    <cfRule type="expression" dxfId="3361" priority="4366" stopIfTrue="1">
      <formula>L404&lt;1</formula>
    </cfRule>
    <cfRule type="expression" dxfId="3360" priority="4367">
      <formula>L404&gt;=1</formula>
    </cfRule>
  </conditionalFormatting>
  <conditionalFormatting sqref="R404:R405 X404:X405 AB404:AB405">
    <cfRule type="expression" dxfId="3359" priority="4370" stopIfTrue="1">
      <formula>S404=""</formula>
    </cfRule>
    <cfRule type="expression" dxfId="3358" priority="4371" stopIfTrue="1">
      <formula>AND(S404&lt;&gt;"",R404&lt;1)</formula>
    </cfRule>
    <cfRule type="expression" dxfId="3357" priority="4372">
      <formula>AND(S404&lt;&gt;"",R404&gt;=1)</formula>
    </cfRule>
  </conditionalFormatting>
  <conditionalFormatting sqref="N404">
    <cfRule type="expression" dxfId="3356" priority="4368" stopIfTrue="1">
      <formula>AND(O404="",P404="",Q404="")</formula>
    </cfRule>
    <cfRule type="expression" dxfId="3355" priority="4369" stopIfTrue="1">
      <formula>AND(OR(O404&lt;&gt;"",P404&lt;&gt;"",Q404&lt;&gt;""),OR(N404&lt;1,N404=""))</formula>
    </cfRule>
    <cfRule type="expression" dxfId="3354" priority="4376">
      <formula>AND(O404&lt;&gt;"",P404&lt;&gt;"",Q404&lt;&gt;"",N404&gt;=1)</formula>
    </cfRule>
  </conditionalFormatting>
  <conditionalFormatting sqref="T404:T405">
    <cfRule type="expression" dxfId="3353" priority="4373" stopIfTrue="1">
      <formula>AND(U404="", V404="", W404="")</formula>
    </cfRule>
    <cfRule type="expression" dxfId="3352" priority="4374" stopIfTrue="1">
      <formula>AND(OR(U404&lt;&gt;"",V404&lt;&gt;"",W404&lt;&gt;""),OR(T404&lt;1,T404=""))</formula>
    </cfRule>
    <cfRule type="expression" dxfId="3351" priority="4375">
      <formula>AND(U404&lt;&gt;"",V404&lt;&gt;"",W404&lt;&gt;"",T404&gt;=1)</formula>
    </cfRule>
  </conditionalFormatting>
  <conditionalFormatting sqref="L406 Q406 S406 U406:W406 AC406">
    <cfRule type="expression" dxfId="3350" priority="4354" stopIfTrue="1">
      <formula>L406=""</formula>
    </cfRule>
    <cfRule type="expression" dxfId="3349" priority="4355" stopIfTrue="1">
      <formula>L406&lt;=0</formula>
    </cfRule>
    <cfRule type="expression" dxfId="3348" priority="4356" stopIfTrue="1">
      <formula>L406&lt;1</formula>
    </cfRule>
    <cfRule type="expression" dxfId="3347" priority="4357">
      <formula>L406&gt;=1</formula>
    </cfRule>
  </conditionalFormatting>
  <conditionalFormatting sqref="R406 X406 AB406">
    <cfRule type="expression" dxfId="3346" priority="4358" stopIfTrue="1">
      <formula>S406=""</formula>
    </cfRule>
    <cfRule type="expression" dxfId="3345" priority="4359" stopIfTrue="1">
      <formula>AND(S406&lt;&gt;"",R406&lt;1)</formula>
    </cfRule>
    <cfRule type="expression" dxfId="3344" priority="4360">
      <formula>AND(S406&lt;&gt;"",R406&gt;=1)</formula>
    </cfRule>
  </conditionalFormatting>
  <conditionalFormatting sqref="T406">
    <cfRule type="expression" dxfId="3343" priority="4361" stopIfTrue="1">
      <formula>AND(U406="", V406="", W406="")</formula>
    </cfRule>
    <cfRule type="expression" dxfId="3342" priority="4362" stopIfTrue="1">
      <formula>AND(OR(U406&lt;&gt;"",V406&lt;&gt;"",W406&lt;&gt;""),OR(T406&lt;1,T406=""))</formula>
    </cfRule>
    <cfRule type="expression" dxfId="3341" priority="4363">
      <formula>AND(U406&lt;&gt;"",V406&lt;&gt;"",W406&lt;&gt;"",T406&gt;=1)</formula>
    </cfRule>
  </conditionalFormatting>
  <conditionalFormatting sqref="L407 Q407 S407 U407:W407 AC407">
    <cfRule type="expression" dxfId="3340" priority="4344" stopIfTrue="1">
      <formula>L407=""</formula>
    </cfRule>
    <cfRule type="expression" dxfId="3339" priority="4345" stopIfTrue="1">
      <formula>L407&lt;=0</formula>
    </cfRule>
    <cfRule type="expression" dxfId="3338" priority="4346" stopIfTrue="1">
      <formula>L407&lt;1</formula>
    </cfRule>
    <cfRule type="expression" dxfId="3337" priority="4347">
      <formula>L407&gt;=1</formula>
    </cfRule>
  </conditionalFormatting>
  <conditionalFormatting sqref="R407 X407 AB407">
    <cfRule type="expression" dxfId="3336" priority="4348" stopIfTrue="1">
      <formula>S407=""</formula>
    </cfRule>
    <cfRule type="expression" dxfId="3335" priority="4349" stopIfTrue="1">
      <formula>AND(S407&lt;&gt;"",R407&lt;1)</formula>
    </cfRule>
    <cfRule type="expression" dxfId="3334" priority="4350">
      <formula>AND(S407&lt;&gt;"",R407&gt;=1)</formula>
    </cfRule>
  </conditionalFormatting>
  <conditionalFormatting sqref="T407">
    <cfRule type="expression" dxfId="3333" priority="4351" stopIfTrue="1">
      <formula>AND(U407="", V407="", W407="")</formula>
    </cfRule>
    <cfRule type="expression" dxfId="3332" priority="4352" stopIfTrue="1">
      <formula>AND(OR(U407&lt;&gt;"",V407&lt;&gt;"",W407&lt;&gt;""),OR(T407&lt;1,T407=""))</formula>
    </cfRule>
    <cfRule type="expression" dxfId="3331" priority="4353">
      <formula>AND(U407&lt;&gt;"",V407&lt;&gt;"",W407&lt;&gt;"",T407&gt;=1)</formula>
    </cfRule>
  </conditionalFormatting>
  <conditionalFormatting sqref="L408 Q408 S408 U408:W408 AC408">
    <cfRule type="expression" dxfId="3330" priority="4334" stopIfTrue="1">
      <formula>L408=""</formula>
    </cfRule>
    <cfRule type="expression" dxfId="3329" priority="4335" stopIfTrue="1">
      <formula>L408&lt;=0</formula>
    </cfRule>
    <cfRule type="expression" dxfId="3328" priority="4336" stopIfTrue="1">
      <formula>L408&lt;1</formula>
    </cfRule>
    <cfRule type="expression" dxfId="3327" priority="4337">
      <formula>L408&gt;=1</formula>
    </cfRule>
  </conditionalFormatting>
  <conditionalFormatting sqref="R408 X408 AB408">
    <cfRule type="expression" dxfId="3326" priority="4338" stopIfTrue="1">
      <formula>S408=""</formula>
    </cfRule>
    <cfRule type="expression" dxfId="3325" priority="4339" stopIfTrue="1">
      <formula>AND(S408&lt;&gt;"",R408&lt;1)</formula>
    </cfRule>
    <cfRule type="expression" dxfId="3324" priority="4340">
      <formula>AND(S408&lt;&gt;"",R408&gt;=1)</formula>
    </cfRule>
  </conditionalFormatting>
  <conditionalFormatting sqref="T408">
    <cfRule type="expression" dxfId="3323" priority="4341" stopIfTrue="1">
      <formula>AND(U408="", V408="", W408="")</formula>
    </cfRule>
    <cfRule type="expression" dxfId="3322" priority="4342" stopIfTrue="1">
      <formula>AND(OR(U408&lt;&gt;"",V408&lt;&gt;"",W408&lt;&gt;""),OR(T408&lt;1,T408=""))</formula>
    </cfRule>
    <cfRule type="expression" dxfId="3321" priority="4343">
      <formula>AND(U408&lt;&gt;"",V408&lt;&gt;"",W408&lt;&gt;"",T408&gt;=1)</formula>
    </cfRule>
  </conditionalFormatting>
  <conditionalFormatting sqref="O405">
    <cfRule type="expression" dxfId="3320" priority="4327" stopIfTrue="1">
      <formula>O405=""</formula>
    </cfRule>
    <cfRule type="expression" dxfId="3319" priority="4328" stopIfTrue="1">
      <formula>O405&lt;=0</formula>
    </cfRule>
    <cfRule type="expression" dxfId="3318" priority="4329" stopIfTrue="1">
      <formula>O405&lt;1</formula>
    </cfRule>
    <cfRule type="expression" dxfId="3317" priority="4330">
      <formula>O405&gt;=1</formula>
    </cfRule>
  </conditionalFormatting>
  <conditionalFormatting sqref="O406">
    <cfRule type="expression" dxfId="3316" priority="4320" stopIfTrue="1">
      <formula>O406=""</formula>
    </cfRule>
    <cfRule type="expression" dxfId="3315" priority="4321" stopIfTrue="1">
      <formula>O406&lt;=0</formula>
    </cfRule>
    <cfRule type="expression" dxfId="3314" priority="4322" stopIfTrue="1">
      <formula>O406&lt;1</formula>
    </cfRule>
    <cfRule type="expression" dxfId="3313" priority="4323">
      <formula>O406&gt;=1</formula>
    </cfRule>
  </conditionalFormatting>
  <conditionalFormatting sqref="O407">
    <cfRule type="expression" dxfId="3312" priority="4313" stopIfTrue="1">
      <formula>O407=""</formula>
    </cfRule>
    <cfRule type="expression" dxfId="3311" priority="4314" stopIfTrue="1">
      <formula>O407&lt;=0</formula>
    </cfRule>
    <cfRule type="expression" dxfId="3310" priority="4315" stopIfTrue="1">
      <formula>O407&lt;1</formula>
    </cfRule>
    <cfRule type="expression" dxfId="3309" priority="4316">
      <formula>O407&gt;=1</formula>
    </cfRule>
  </conditionalFormatting>
  <conditionalFormatting sqref="O408">
    <cfRule type="expression" dxfId="3308" priority="4306" stopIfTrue="1">
      <formula>O408=""</formula>
    </cfRule>
    <cfRule type="expression" dxfId="3307" priority="4307" stopIfTrue="1">
      <formula>O408&lt;=0</formula>
    </cfRule>
    <cfRule type="expression" dxfId="3306" priority="4308" stopIfTrue="1">
      <formula>O408&lt;1</formula>
    </cfRule>
    <cfRule type="expression" dxfId="3305" priority="4309">
      <formula>O408&gt;=1</formula>
    </cfRule>
  </conditionalFormatting>
  <conditionalFormatting sqref="P405">
    <cfRule type="expression" dxfId="3304" priority="4302" stopIfTrue="1">
      <formula>P405=""</formula>
    </cfRule>
    <cfRule type="expression" dxfId="3303" priority="4303" stopIfTrue="1">
      <formula>P405&lt;=0</formula>
    </cfRule>
    <cfRule type="expression" dxfId="3302" priority="4304" stopIfTrue="1">
      <formula>P405&lt;1</formula>
    </cfRule>
    <cfRule type="expression" dxfId="3301" priority="4305">
      <formula>P405&gt;=1</formula>
    </cfRule>
  </conditionalFormatting>
  <conditionalFormatting sqref="L432">
    <cfRule type="expression" dxfId="3300" priority="4286" stopIfTrue="1">
      <formula>L432=""</formula>
    </cfRule>
    <cfRule type="expression" dxfId="3299" priority="4287" stopIfTrue="1">
      <formula>L432&lt;=0</formula>
    </cfRule>
    <cfRule type="expression" dxfId="3298" priority="4288" stopIfTrue="1">
      <formula>L432&lt;1</formula>
    </cfRule>
    <cfRule type="expression" dxfId="3297" priority="4289">
      <formula>L432&gt;=1</formula>
    </cfRule>
  </conditionalFormatting>
  <conditionalFormatting sqref="O432 S432 W432 AC432">
    <cfRule type="expression" dxfId="3296" priority="4282" stopIfTrue="1">
      <formula>O432=""</formula>
    </cfRule>
    <cfRule type="expression" dxfId="3295" priority="4283" stopIfTrue="1">
      <formula>O432&lt;=0</formula>
    </cfRule>
    <cfRule type="expression" dxfId="3294" priority="4284" stopIfTrue="1">
      <formula>O432&lt;1</formula>
    </cfRule>
    <cfRule type="expression" dxfId="3293" priority="4285">
      <formula>O432&gt;=1</formula>
    </cfRule>
  </conditionalFormatting>
  <conditionalFormatting sqref="O432 S432 W432 AC432">
    <cfRule type="expression" dxfId="3292" priority="4278" stopIfTrue="1">
      <formula>O432=""</formula>
    </cfRule>
    <cfRule type="expression" dxfId="3291" priority="4279" stopIfTrue="1">
      <formula>O432&lt;=0</formula>
    </cfRule>
    <cfRule type="expression" dxfId="3290" priority="4280" stopIfTrue="1">
      <formula>O432&lt;1</formula>
    </cfRule>
    <cfRule type="expression" dxfId="3289" priority="4281">
      <formula>O432&gt;=1</formula>
    </cfRule>
  </conditionalFormatting>
  <conditionalFormatting sqref="R432">
    <cfRule type="expression" dxfId="3288" priority="4271" stopIfTrue="1">
      <formula>S432=""</formula>
    </cfRule>
    <cfRule type="expression" dxfId="3287" priority="4272" stopIfTrue="1">
      <formula>AND(S432&lt;&gt;"",R432&lt;1)</formula>
    </cfRule>
    <cfRule type="expression" dxfId="3286" priority="4273">
      <formula>AND(S432&lt;&gt;"",R432&gt;=1)</formula>
    </cfRule>
  </conditionalFormatting>
  <conditionalFormatting sqref="X432">
    <cfRule type="expression" dxfId="3285" priority="4268" stopIfTrue="1">
      <formula>Y432=""</formula>
    </cfRule>
    <cfRule type="expression" dxfId="3284" priority="4269" stopIfTrue="1">
      <formula>AND(Y432&lt;&gt;"",X432&lt;1)</formula>
    </cfRule>
    <cfRule type="expression" dxfId="3283" priority="4270">
      <formula>AND(Y432&lt;&gt;"",X432&gt;=1)</formula>
    </cfRule>
  </conditionalFormatting>
  <conditionalFormatting sqref="AB432">
    <cfRule type="expression" dxfId="3282" priority="4265" stopIfTrue="1">
      <formula>AC432=""</formula>
    </cfRule>
    <cfRule type="expression" dxfId="3281" priority="4266" stopIfTrue="1">
      <formula>AND(AC432&lt;&gt;"",AB432&lt;1)</formula>
    </cfRule>
    <cfRule type="expression" dxfId="3280" priority="4267">
      <formula>AND(AC432&lt;&gt;"",AB432&gt;=1)</formula>
    </cfRule>
  </conditionalFormatting>
  <conditionalFormatting sqref="U432">
    <cfRule type="expression" dxfId="3279" priority="4261" stopIfTrue="1">
      <formula>U432=""</formula>
    </cfRule>
    <cfRule type="expression" dxfId="3278" priority="4262" stopIfTrue="1">
      <formula>U432&lt;=0</formula>
    </cfRule>
    <cfRule type="expression" dxfId="3277" priority="4263" stopIfTrue="1">
      <formula>U432&lt;1</formula>
    </cfRule>
    <cfRule type="expression" dxfId="3276" priority="4264">
      <formula>U432&gt;=1</formula>
    </cfRule>
  </conditionalFormatting>
  <conditionalFormatting sqref="U432">
    <cfRule type="expression" dxfId="3275" priority="4257" stopIfTrue="1">
      <formula>U432=""</formula>
    </cfRule>
    <cfRule type="expression" dxfId="3274" priority="4258" stopIfTrue="1">
      <formula>U432&lt;=0</formula>
    </cfRule>
    <cfRule type="expression" dxfId="3273" priority="4259" stopIfTrue="1">
      <formula>U432&lt;1</formula>
    </cfRule>
    <cfRule type="expression" dxfId="3272" priority="4260">
      <formula>U432&gt;=1</formula>
    </cfRule>
  </conditionalFormatting>
  <conditionalFormatting sqref="V432">
    <cfRule type="expression" dxfId="3271" priority="4253" stopIfTrue="1">
      <formula>V432=""</formula>
    </cfRule>
    <cfRule type="expression" dxfId="3270" priority="4254" stopIfTrue="1">
      <formula>V432&lt;=0</formula>
    </cfRule>
    <cfRule type="expression" dxfId="3269" priority="4255" stopIfTrue="1">
      <formula>V432&lt;1</formula>
    </cfRule>
    <cfRule type="expression" dxfId="3268" priority="4256">
      <formula>V432&gt;=1</formula>
    </cfRule>
  </conditionalFormatting>
  <conditionalFormatting sqref="V432">
    <cfRule type="expression" dxfId="3267" priority="4249" stopIfTrue="1">
      <formula>V432=""</formula>
    </cfRule>
    <cfRule type="expression" dxfId="3266" priority="4250" stopIfTrue="1">
      <formula>V432&lt;=0</formula>
    </cfRule>
    <cfRule type="expression" dxfId="3265" priority="4251" stopIfTrue="1">
      <formula>V432&lt;1</formula>
    </cfRule>
    <cfRule type="expression" dxfId="3264" priority="4252">
      <formula>V432&gt;=1</formula>
    </cfRule>
  </conditionalFormatting>
  <conditionalFormatting sqref="P432">
    <cfRule type="expression" dxfId="3263" priority="4245" stopIfTrue="1">
      <formula>P432=""</formula>
    </cfRule>
    <cfRule type="expression" dxfId="3262" priority="4246" stopIfTrue="1">
      <formula>P432&lt;=0</formula>
    </cfRule>
    <cfRule type="expression" dxfId="3261" priority="4247" stopIfTrue="1">
      <formula>P432&lt;1</formula>
    </cfRule>
    <cfRule type="expression" dxfId="3260" priority="4248">
      <formula>P432&gt;=1</formula>
    </cfRule>
  </conditionalFormatting>
  <conditionalFormatting sqref="P432">
    <cfRule type="expression" dxfId="3259" priority="4241" stopIfTrue="1">
      <formula>P432=""</formula>
    </cfRule>
    <cfRule type="expression" dxfId="3258" priority="4242" stopIfTrue="1">
      <formula>P432&lt;=0</formula>
    </cfRule>
    <cfRule type="expression" dxfId="3257" priority="4243" stopIfTrue="1">
      <formula>P432&lt;1</formula>
    </cfRule>
    <cfRule type="expression" dxfId="3256" priority="4244">
      <formula>P432&gt;=1</formula>
    </cfRule>
  </conditionalFormatting>
  <conditionalFormatting sqref="Q432">
    <cfRule type="expression" dxfId="3255" priority="4237" stopIfTrue="1">
      <formula>Q432=""</formula>
    </cfRule>
    <cfRule type="expression" dxfId="3254" priority="4238" stopIfTrue="1">
      <formula>Q432&lt;=0</formula>
    </cfRule>
    <cfRule type="expression" dxfId="3253" priority="4239" stopIfTrue="1">
      <formula>Q432&lt;1</formula>
    </cfRule>
    <cfRule type="expression" dxfId="3252" priority="4240">
      <formula>Q432&gt;=1</formula>
    </cfRule>
  </conditionalFormatting>
  <conditionalFormatting sqref="Q432">
    <cfRule type="expression" dxfId="3251" priority="4233" stopIfTrue="1">
      <formula>Q432=""</formula>
    </cfRule>
    <cfRule type="expression" dxfId="3250" priority="4234" stopIfTrue="1">
      <formula>Q432&lt;=0</formula>
    </cfRule>
    <cfRule type="expression" dxfId="3249" priority="4235" stopIfTrue="1">
      <formula>Q432&lt;1</formula>
    </cfRule>
    <cfRule type="expression" dxfId="3248" priority="4236">
      <formula>Q432&gt;=1</formula>
    </cfRule>
  </conditionalFormatting>
  <conditionalFormatting sqref="N432">
    <cfRule type="expression" dxfId="3247" priority="4231" stopIfTrue="1">
      <formula>AND(O432="",P432="",Q432="")</formula>
    </cfRule>
    <cfRule type="expression" dxfId="3246" priority="4232" stopIfTrue="1">
      <formula>AND(OR(O432&lt;&gt;"",P432&lt;&gt;"",Q432&lt;&gt;""),OR(N432&lt;1,N432=""))</formula>
    </cfRule>
    <cfRule type="expression" dxfId="3245" priority="4277">
      <formula>AND(O432&lt;&gt;"",P432&lt;&gt;"",Q432&lt;&gt;"",N432&gt;=1)</formula>
    </cfRule>
  </conditionalFormatting>
  <conditionalFormatting sqref="T432">
    <cfRule type="expression" dxfId="3244" priority="4274" stopIfTrue="1">
      <formula>AND(U432="", V432="", W432="")</formula>
    </cfRule>
    <cfRule type="expression" dxfId="3243" priority="4275" stopIfTrue="1">
      <formula>AND(OR(U432&lt;&gt;"",V432&lt;&gt;"",W432&lt;&gt;""),OR(T432&lt;1,T432=""))</formula>
    </cfRule>
    <cfRule type="expression" dxfId="3242" priority="4276">
      <formula>AND(U432&lt;&gt;"",V432&lt;&gt;"",W432&lt;&gt;"",T432&gt;=1)</formula>
    </cfRule>
  </conditionalFormatting>
  <conditionalFormatting sqref="L433">
    <cfRule type="expression" dxfId="3241" priority="4227" stopIfTrue="1">
      <formula>L433=""</formula>
    </cfRule>
    <cfRule type="expression" dxfId="3240" priority="4228" stopIfTrue="1">
      <formula>L433&lt;=0</formula>
    </cfRule>
    <cfRule type="expression" dxfId="3239" priority="4229" stopIfTrue="1">
      <formula>L433&lt;1</formula>
    </cfRule>
    <cfRule type="expression" dxfId="3238" priority="4230">
      <formula>L433&gt;=1</formula>
    </cfRule>
  </conditionalFormatting>
  <conditionalFormatting sqref="S433 W433 AC433">
    <cfRule type="expression" dxfId="3237" priority="4223" stopIfTrue="1">
      <formula>S433=""</formula>
    </cfRule>
    <cfRule type="expression" dxfId="3236" priority="4224" stopIfTrue="1">
      <formula>S433&lt;=0</formula>
    </cfRule>
    <cfRule type="expression" dxfId="3235" priority="4225" stopIfTrue="1">
      <formula>S433&lt;1</formula>
    </cfRule>
    <cfRule type="expression" dxfId="3234" priority="4226">
      <formula>S433&gt;=1</formula>
    </cfRule>
  </conditionalFormatting>
  <conditionalFormatting sqref="S433 W433 AC433">
    <cfRule type="expression" dxfId="3233" priority="4219" stopIfTrue="1">
      <formula>S433=""</formula>
    </cfRule>
    <cfRule type="expression" dxfId="3232" priority="4220" stopIfTrue="1">
      <formula>S433&lt;=0</formula>
    </cfRule>
    <cfRule type="expression" dxfId="3231" priority="4221" stopIfTrue="1">
      <formula>S433&lt;1</formula>
    </cfRule>
    <cfRule type="expression" dxfId="3230" priority="4222">
      <formula>S433&gt;=1</formula>
    </cfRule>
  </conditionalFormatting>
  <conditionalFormatting sqref="R433">
    <cfRule type="expression" dxfId="3229" priority="4212" stopIfTrue="1">
      <formula>S433=""</formula>
    </cfRule>
    <cfRule type="expression" dxfId="3228" priority="4213" stopIfTrue="1">
      <formula>AND(S433&lt;&gt;"",R433&lt;1)</formula>
    </cfRule>
    <cfRule type="expression" dxfId="3227" priority="4214">
      <formula>AND(S433&lt;&gt;"",R433&gt;=1)</formula>
    </cfRule>
  </conditionalFormatting>
  <conditionalFormatting sqref="X433">
    <cfRule type="expression" dxfId="3226" priority="4209" stopIfTrue="1">
      <formula>Y433=""</formula>
    </cfRule>
    <cfRule type="expression" dxfId="3225" priority="4210" stopIfTrue="1">
      <formula>AND(Y433&lt;&gt;"",X433&lt;1)</formula>
    </cfRule>
    <cfRule type="expression" dxfId="3224" priority="4211">
      <formula>AND(Y433&lt;&gt;"",X433&gt;=1)</formula>
    </cfRule>
  </conditionalFormatting>
  <conditionalFormatting sqref="AB433">
    <cfRule type="expression" dxfId="3223" priority="4206" stopIfTrue="1">
      <formula>AC433=""</formula>
    </cfRule>
    <cfRule type="expression" dxfId="3222" priority="4207" stopIfTrue="1">
      <formula>AND(AC433&lt;&gt;"",AB433&lt;1)</formula>
    </cfRule>
    <cfRule type="expression" dxfId="3221" priority="4208">
      <formula>AND(AC433&lt;&gt;"",AB433&gt;=1)</formula>
    </cfRule>
  </conditionalFormatting>
  <conditionalFormatting sqref="U433">
    <cfRule type="expression" dxfId="3220" priority="4202" stopIfTrue="1">
      <formula>U433=""</formula>
    </cfRule>
    <cfRule type="expression" dxfId="3219" priority="4203" stopIfTrue="1">
      <formula>U433&lt;=0</formula>
    </cfRule>
    <cfRule type="expression" dxfId="3218" priority="4204" stopIfTrue="1">
      <formula>U433&lt;1</formula>
    </cfRule>
    <cfRule type="expression" dxfId="3217" priority="4205">
      <formula>U433&gt;=1</formula>
    </cfRule>
  </conditionalFormatting>
  <conditionalFormatting sqref="U433">
    <cfRule type="expression" dxfId="3216" priority="4198" stopIfTrue="1">
      <formula>U433=""</formula>
    </cfRule>
    <cfRule type="expression" dxfId="3215" priority="4199" stopIfTrue="1">
      <formula>U433&lt;=0</formula>
    </cfRule>
    <cfRule type="expression" dxfId="3214" priority="4200" stopIfTrue="1">
      <formula>U433&lt;1</formula>
    </cfRule>
    <cfRule type="expression" dxfId="3213" priority="4201">
      <formula>U433&gt;=1</formula>
    </cfRule>
  </conditionalFormatting>
  <conditionalFormatting sqref="V433">
    <cfRule type="expression" dxfId="3212" priority="4194" stopIfTrue="1">
      <formula>V433=""</formula>
    </cfRule>
    <cfRule type="expression" dxfId="3211" priority="4195" stopIfTrue="1">
      <formula>V433&lt;=0</formula>
    </cfRule>
    <cfRule type="expression" dxfId="3210" priority="4196" stopIfTrue="1">
      <formula>V433&lt;1</formula>
    </cfRule>
    <cfRule type="expression" dxfId="3209" priority="4197">
      <formula>V433&gt;=1</formula>
    </cfRule>
  </conditionalFormatting>
  <conditionalFormatting sqref="V433">
    <cfRule type="expression" dxfId="3208" priority="4190" stopIfTrue="1">
      <formula>V433=""</formula>
    </cfRule>
    <cfRule type="expression" dxfId="3207" priority="4191" stopIfTrue="1">
      <formula>V433&lt;=0</formula>
    </cfRule>
    <cfRule type="expression" dxfId="3206" priority="4192" stopIfTrue="1">
      <formula>V433&lt;1</formula>
    </cfRule>
    <cfRule type="expression" dxfId="3205" priority="4193">
      <formula>V433&gt;=1</formula>
    </cfRule>
  </conditionalFormatting>
  <conditionalFormatting sqref="P433">
    <cfRule type="expression" dxfId="3204" priority="4186" stopIfTrue="1">
      <formula>P433=""</formula>
    </cfRule>
    <cfRule type="expression" dxfId="3203" priority="4187" stopIfTrue="1">
      <formula>P433&lt;=0</formula>
    </cfRule>
    <cfRule type="expression" dxfId="3202" priority="4188" stopIfTrue="1">
      <formula>P433&lt;1</formula>
    </cfRule>
    <cfRule type="expression" dxfId="3201" priority="4189">
      <formula>P433&gt;=1</formula>
    </cfRule>
  </conditionalFormatting>
  <conditionalFormatting sqref="P433">
    <cfRule type="expression" dxfId="3200" priority="4182" stopIfTrue="1">
      <formula>P433=""</formula>
    </cfRule>
    <cfRule type="expression" dxfId="3199" priority="4183" stopIfTrue="1">
      <formula>P433&lt;=0</formula>
    </cfRule>
    <cfRule type="expression" dxfId="3198" priority="4184" stopIfTrue="1">
      <formula>P433&lt;1</formula>
    </cfRule>
    <cfRule type="expression" dxfId="3197" priority="4185">
      <formula>P433&gt;=1</formula>
    </cfRule>
  </conditionalFormatting>
  <conditionalFormatting sqref="Q433">
    <cfRule type="expression" dxfId="3196" priority="4178" stopIfTrue="1">
      <formula>Q433=""</formula>
    </cfRule>
    <cfRule type="expression" dxfId="3195" priority="4179" stopIfTrue="1">
      <formula>Q433&lt;=0</formula>
    </cfRule>
    <cfRule type="expression" dxfId="3194" priority="4180" stopIfTrue="1">
      <formula>Q433&lt;1</formula>
    </cfRule>
    <cfRule type="expression" dxfId="3193" priority="4181">
      <formula>Q433&gt;=1</formula>
    </cfRule>
  </conditionalFormatting>
  <conditionalFormatting sqref="Q433">
    <cfRule type="expression" dxfId="3192" priority="4174" stopIfTrue="1">
      <formula>Q433=""</formula>
    </cfRule>
    <cfRule type="expression" dxfId="3191" priority="4175" stopIfTrue="1">
      <formula>Q433&lt;=0</formula>
    </cfRule>
    <cfRule type="expression" dxfId="3190" priority="4176" stopIfTrue="1">
      <formula>Q433&lt;1</formula>
    </cfRule>
    <cfRule type="expression" dxfId="3189" priority="4177">
      <formula>Q433&gt;=1</formula>
    </cfRule>
  </conditionalFormatting>
  <conditionalFormatting sqref="T433">
    <cfRule type="expression" dxfId="3188" priority="4215" stopIfTrue="1">
      <formula>AND(U433="", V433="", W433="")</formula>
    </cfRule>
    <cfRule type="expression" dxfId="3187" priority="4216" stopIfTrue="1">
      <formula>AND(OR(U433&lt;&gt;"",V433&lt;&gt;"",W433&lt;&gt;""),OR(T433&lt;1,T433=""))</formula>
    </cfRule>
    <cfRule type="expression" dxfId="3186" priority="4217">
      <formula>AND(U433&lt;&gt;"",V433&lt;&gt;"",W433&lt;&gt;"",T433&gt;=1)</formula>
    </cfRule>
  </conditionalFormatting>
  <conditionalFormatting sqref="O433">
    <cfRule type="expression" dxfId="3185" priority="4168" stopIfTrue="1">
      <formula>O433=""</formula>
    </cfRule>
    <cfRule type="expression" dxfId="3184" priority="4169" stopIfTrue="1">
      <formula>O433&lt;=0</formula>
    </cfRule>
    <cfRule type="expression" dxfId="3183" priority="4170" stopIfTrue="1">
      <formula>O433&lt;1</formula>
    </cfRule>
    <cfRule type="expression" dxfId="3182" priority="4171">
      <formula>O433&gt;=1</formula>
    </cfRule>
  </conditionalFormatting>
  <conditionalFormatting sqref="O433">
    <cfRule type="expression" dxfId="3181" priority="4164" stopIfTrue="1">
      <formula>O433=""</formula>
    </cfRule>
    <cfRule type="expression" dxfId="3180" priority="4165" stopIfTrue="1">
      <formula>O433&lt;=0</formula>
    </cfRule>
    <cfRule type="expression" dxfId="3179" priority="4166" stopIfTrue="1">
      <formula>O433&lt;1</formula>
    </cfRule>
    <cfRule type="expression" dxfId="3178" priority="4167">
      <formula>O433&gt;=1</formula>
    </cfRule>
  </conditionalFormatting>
  <conditionalFormatting sqref="L443">
    <cfRule type="expression" dxfId="3177" priority="4160" stopIfTrue="1">
      <formula>L443=""</formula>
    </cfRule>
    <cfRule type="expression" dxfId="3176" priority="4161" stopIfTrue="1">
      <formula>L443&lt;=0</formula>
    </cfRule>
    <cfRule type="expression" dxfId="3175" priority="4162" stopIfTrue="1">
      <formula>L443&lt;1</formula>
    </cfRule>
    <cfRule type="expression" dxfId="3174" priority="4163">
      <formula>L443&gt;=1</formula>
    </cfRule>
  </conditionalFormatting>
  <conditionalFormatting sqref="S443 W443 AC443">
    <cfRule type="expression" dxfId="3173" priority="4156" stopIfTrue="1">
      <formula>S443=""</formula>
    </cfRule>
    <cfRule type="expression" dxfId="3172" priority="4157" stopIfTrue="1">
      <formula>S443&lt;=0</formula>
    </cfRule>
    <cfRule type="expression" dxfId="3171" priority="4158" stopIfTrue="1">
      <formula>S443&lt;1</formula>
    </cfRule>
    <cfRule type="expression" dxfId="3170" priority="4159">
      <formula>S443&gt;=1</formula>
    </cfRule>
  </conditionalFormatting>
  <conditionalFormatting sqref="S443 W443 AC443">
    <cfRule type="expression" dxfId="3169" priority="4152" stopIfTrue="1">
      <formula>S443=""</formula>
    </cfRule>
    <cfRule type="expression" dxfId="3168" priority="4153" stopIfTrue="1">
      <formula>S443&lt;=0</formula>
    </cfRule>
    <cfRule type="expression" dxfId="3167" priority="4154" stopIfTrue="1">
      <formula>S443&lt;1</formula>
    </cfRule>
    <cfRule type="expression" dxfId="3166" priority="4155">
      <formula>S443&gt;=1</formula>
    </cfRule>
  </conditionalFormatting>
  <conditionalFormatting sqref="R443">
    <cfRule type="expression" dxfId="3165" priority="4145" stopIfTrue="1">
      <formula>S443=""</formula>
    </cfRule>
    <cfRule type="expression" dxfId="3164" priority="4146" stopIfTrue="1">
      <formula>AND(S443&lt;&gt;"",R443&lt;1)</formula>
    </cfRule>
    <cfRule type="expression" dxfId="3163" priority="4147">
      <formula>AND(S443&lt;&gt;"",R443&gt;=1)</formula>
    </cfRule>
  </conditionalFormatting>
  <conditionalFormatting sqref="X443">
    <cfRule type="expression" dxfId="3162" priority="4142" stopIfTrue="1">
      <formula>Y443=""</formula>
    </cfRule>
    <cfRule type="expression" dxfId="3161" priority="4143" stopIfTrue="1">
      <formula>AND(Y443&lt;&gt;"",X443&lt;1)</formula>
    </cfRule>
    <cfRule type="expression" dxfId="3160" priority="4144">
      <formula>AND(Y443&lt;&gt;"",X443&gt;=1)</formula>
    </cfRule>
  </conditionalFormatting>
  <conditionalFormatting sqref="AB443">
    <cfRule type="expression" dxfId="3159" priority="4139" stopIfTrue="1">
      <formula>AC443=""</formula>
    </cfRule>
    <cfRule type="expression" dxfId="3158" priority="4140" stopIfTrue="1">
      <formula>AND(AC443&lt;&gt;"",AB443&lt;1)</formula>
    </cfRule>
    <cfRule type="expression" dxfId="3157" priority="4141">
      <formula>AND(AC443&lt;&gt;"",AB443&gt;=1)</formula>
    </cfRule>
  </conditionalFormatting>
  <conditionalFormatting sqref="V443">
    <cfRule type="expression" dxfId="3156" priority="4127" stopIfTrue="1">
      <formula>V443=""</formula>
    </cfRule>
    <cfRule type="expression" dxfId="3155" priority="4128" stopIfTrue="1">
      <formula>V443&lt;=0</formula>
    </cfRule>
    <cfRule type="expression" dxfId="3154" priority="4129" stopIfTrue="1">
      <formula>V443&lt;1</formula>
    </cfRule>
    <cfRule type="expression" dxfId="3153" priority="4130">
      <formula>V443&gt;=1</formula>
    </cfRule>
  </conditionalFormatting>
  <conditionalFormatting sqref="V443">
    <cfRule type="expression" dxfId="3152" priority="4123" stopIfTrue="1">
      <formula>V443=""</formula>
    </cfRule>
    <cfRule type="expression" dxfId="3151" priority="4124" stopIfTrue="1">
      <formula>V443&lt;=0</formula>
    </cfRule>
    <cfRule type="expression" dxfId="3150" priority="4125" stopIfTrue="1">
      <formula>V443&lt;1</formula>
    </cfRule>
    <cfRule type="expression" dxfId="3149" priority="4126">
      <formula>V443&gt;=1</formula>
    </cfRule>
  </conditionalFormatting>
  <conditionalFormatting sqref="Q443">
    <cfRule type="expression" dxfId="3148" priority="4119" stopIfTrue="1">
      <formula>Q443=""</formula>
    </cfRule>
    <cfRule type="expression" dxfId="3147" priority="4120" stopIfTrue="1">
      <formula>Q443&lt;=0</formula>
    </cfRule>
    <cfRule type="expression" dxfId="3146" priority="4121" stopIfTrue="1">
      <formula>Q443&lt;1</formula>
    </cfRule>
    <cfRule type="expression" dxfId="3145" priority="4122">
      <formula>Q443&gt;=1</formula>
    </cfRule>
  </conditionalFormatting>
  <conditionalFormatting sqref="Q443">
    <cfRule type="expression" dxfId="3144" priority="4115" stopIfTrue="1">
      <formula>Q443=""</formula>
    </cfRule>
    <cfRule type="expression" dxfId="3143" priority="4116" stopIfTrue="1">
      <formula>Q443&lt;=0</formula>
    </cfRule>
    <cfRule type="expression" dxfId="3142" priority="4117" stopIfTrue="1">
      <formula>Q443&lt;1</formula>
    </cfRule>
    <cfRule type="expression" dxfId="3141" priority="4118">
      <formula>Q443&gt;=1</formula>
    </cfRule>
  </conditionalFormatting>
  <conditionalFormatting sqref="L444">
    <cfRule type="expression" dxfId="3140" priority="4109" stopIfTrue="1">
      <formula>L444=""</formula>
    </cfRule>
    <cfRule type="expression" dxfId="3139" priority="4110" stopIfTrue="1">
      <formula>L444&lt;=0</formula>
    </cfRule>
    <cfRule type="expression" dxfId="3138" priority="4111" stopIfTrue="1">
      <formula>L444&lt;1</formula>
    </cfRule>
    <cfRule type="expression" dxfId="3137" priority="4112">
      <formula>L444&gt;=1</formula>
    </cfRule>
  </conditionalFormatting>
  <conditionalFormatting sqref="S444 W444 AC444">
    <cfRule type="expression" dxfId="3136" priority="4105" stopIfTrue="1">
      <formula>S444=""</formula>
    </cfRule>
    <cfRule type="expression" dxfId="3135" priority="4106" stopIfTrue="1">
      <formula>S444&lt;=0</formula>
    </cfRule>
    <cfRule type="expression" dxfId="3134" priority="4107" stopIfTrue="1">
      <formula>S444&lt;1</formula>
    </cfRule>
    <cfRule type="expression" dxfId="3133" priority="4108">
      <formula>S444&gt;=1</formula>
    </cfRule>
  </conditionalFormatting>
  <conditionalFormatting sqref="S444 W444 AC444">
    <cfRule type="expression" dxfId="3132" priority="4101" stopIfTrue="1">
      <formula>S444=""</formula>
    </cfRule>
    <cfRule type="expression" dxfId="3131" priority="4102" stopIfTrue="1">
      <formula>S444&lt;=0</formula>
    </cfRule>
    <cfRule type="expression" dxfId="3130" priority="4103" stopIfTrue="1">
      <formula>S444&lt;1</formula>
    </cfRule>
    <cfRule type="expression" dxfId="3129" priority="4104">
      <formula>S444&gt;=1</formula>
    </cfRule>
  </conditionalFormatting>
  <conditionalFormatting sqref="R444">
    <cfRule type="expression" dxfId="3128" priority="4094" stopIfTrue="1">
      <formula>S444=""</formula>
    </cfRule>
    <cfRule type="expression" dxfId="3127" priority="4095" stopIfTrue="1">
      <formula>AND(S444&lt;&gt;"",R444&lt;1)</formula>
    </cfRule>
    <cfRule type="expression" dxfId="3126" priority="4096">
      <formula>AND(S444&lt;&gt;"",R444&gt;=1)</formula>
    </cfRule>
  </conditionalFormatting>
  <conditionalFormatting sqref="X444">
    <cfRule type="expression" dxfId="3125" priority="4091" stopIfTrue="1">
      <formula>Y444=""</formula>
    </cfRule>
    <cfRule type="expression" dxfId="3124" priority="4092" stopIfTrue="1">
      <formula>AND(Y444&lt;&gt;"",X444&lt;1)</formula>
    </cfRule>
    <cfRule type="expression" dxfId="3123" priority="4093">
      <formula>AND(Y444&lt;&gt;"",X444&gt;=1)</formula>
    </cfRule>
  </conditionalFormatting>
  <conditionalFormatting sqref="AB444">
    <cfRule type="expression" dxfId="3122" priority="4088" stopIfTrue="1">
      <formula>AC444=""</formula>
    </cfRule>
    <cfRule type="expression" dxfId="3121" priority="4089" stopIfTrue="1">
      <formula>AND(AC444&lt;&gt;"",AB444&lt;1)</formula>
    </cfRule>
    <cfRule type="expression" dxfId="3120" priority="4090">
      <formula>AND(AC444&lt;&gt;"",AB444&gt;=1)</formula>
    </cfRule>
  </conditionalFormatting>
  <conditionalFormatting sqref="Q444">
    <cfRule type="expression" dxfId="3119" priority="4068" stopIfTrue="1">
      <formula>Q444=""</formula>
    </cfRule>
    <cfRule type="expression" dxfId="3118" priority="4069" stopIfTrue="1">
      <formula>Q444&lt;=0</formula>
    </cfRule>
    <cfRule type="expression" dxfId="3117" priority="4070" stopIfTrue="1">
      <formula>Q444&lt;1</formula>
    </cfRule>
    <cfRule type="expression" dxfId="3116" priority="4071">
      <formula>Q444&gt;=1</formula>
    </cfRule>
  </conditionalFormatting>
  <conditionalFormatting sqref="Q444">
    <cfRule type="expression" dxfId="3115" priority="4064" stopIfTrue="1">
      <formula>Q444=""</formula>
    </cfRule>
    <cfRule type="expression" dxfId="3114" priority="4065" stopIfTrue="1">
      <formula>Q444&lt;=0</formula>
    </cfRule>
    <cfRule type="expression" dxfId="3113" priority="4066" stopIfTrue="1">
      <formula>Q444&lt;1</formula>
    </cfRule>
    <cfRule type="expression" dxfId="3112" priority="4067">
      <formula>Q444&gt;=1</formula>
    </cfRule>
  </conditionalFormatting>
  <conditionalFormatting sqref="L445">
    <cfRule type="expression" dxfId="3111" priority="4058" stopIfTrue="1">
      <formula>L445=""</formula>
    </cfRule>
    <cfRule type="expression" dxfId="3110" priority="4059" stopIfTrue="1">
      <formula>L445&lt;=0</formula>
    </cfRule>
    <cfRule type="expression" dxfId="3109" priority="4060" stopIfTrue="1">
      <formula>L445&lt;1</formula>
    </cfRule>
    <cfRule type="expression" dxfId="3108" priority="4061">
      <formula>L445&gt;=1</formula>
    </cfRule>
  </conditionalFormatting>
  <conditionalFormatting sqref="S445 W445 AC445">
    <cfRule type="expression" dxfId="3107" priority="4054" stopIfTrue="1">
      <formula>S445=""</formula>
    </cfRule>
    <cfRule type="expression" dxfId="3106" priority="4055" stopIfTrue="1">
      <formula>S445&lt;=0</formula>
    </cfRule>
    <cfRule type="expression" dxfId="3105" priority="4056" stopIfTrue="1">
      <formula>S445&lt;1</formula>
    </cfRule>
    <cfRule type="expression" dxfId="3104" priority="4057">
      <formula>S445&gt;=1</formula>
    </cfRule>
  </conditionalFormatting>
  <conditionalFormatting sqref="S445 W445 AC445">
    <cfRule type="expression" dxfId="3103" priority="4050" stopIfTrue="1">
      <formula>S445=""</formula>
    </cfRule>
    <cfRule type="expression" dxfId="3102" priority="4051" stopIfTrue="1">
      <formula>S445&lt;=0</formula>
    </cfRule>
    <cfRule type="expression" dxfId="3101" priority="4052" stopIfTrue="1">
      <formula>S445&lt;1</formula>
    </cfRule>
    <cfRule type="expression" dxfId="3100" priority="4053">
      <formula>S445&gt;=1</formula>
    </cfRule>
  </conditionalFormatting>
  <conditionalFormatting sqref="R445">
    <cfRule type="expression" dxfId="3099" priority="4043" stopIfTrue="1">
      <formula>S445=""</formula>
    </cfRule>
    <cfRule type="expression" dxfId="3098" priority="4044" stopIfTrue="1">
      <formula>AND(S445&lt;&gt;"",R445&lt;1)</formula>
    </cfRule>
    <cfRule type="expression" dxfId="3097" priority="4045">
      <formula>AND(S445&lt;&gt;"",R445&gt;=1)</formula>
    </cfRule>
  </conditionalFormatting>
  <conditionalFormatting sqref="X445">
    <cfRule type="expression" dxfId="3096" priority="4040" stopIfTrue="1">
      <formula>Y445=""</formula>
    </cfRule>
    <cfRule type="expression" dxfId="3095" priority="4041" stopIfTrue="1">
      <formula>AND(Y445&lt;&gt;"",X445&lt;1)</formula>
    </cfRule>
    <cfRule type="expression" dxfId="3094" priority="4042">
      <formula>AND(Y445&lt;&gt;"",X445&gt;=1)</formula>
    </cfRule>
  </conditionalFormatting>
  <conditionalFormatting sqref="AB445">
    <cfRule type="expression" dxfId="3093" priority="4037" stopIfTrue="1">
      <formula>AC445=""</formula>
    </cfRule>
    <cfRule type="expression" dxfId="3092" priority="4038" stopIfTrue="1">
      <formula>AND(AC445&lt;&gt;"",AB445&lt;1)</formula>
    </cfRule>
    <cfRule type="expression" dxfId="3091" priority="4039">
      <formula>AND(AC445&lt;&gt;"",AB445&gt;=1)</formula>
    </cfRule>
  </conditionalFormatting>
  <conditionalFormatting sqref="Q445">
    <cfRule type="expression" dxfId="3090" priority="4017" stopIfTrue="1">
      <formula>Q445=""</formula>
    </cfRule>
    <cfRule type="expression" dxfId="3089" priority="4018" stopIfTrue="1">
      <formula>Q445&lt;=0</formula>
    </cfRule>
    <cfRule type="expression" dxfId="3088" priority="4019" stopIfTrue="1">
      <formula>Q445&lt;1</formula>
    </cfRule>
    <cfRule type="expression" dxfId="3087" priority="4020">
      <formula>Q445&gt;=1</formula>
    </cfRule>
  </conditionalFormatting>
  <conditionalFormatting sqref="Q445">
    <cfRule type="expression" dxfId="3086" priority="4013" stopIfTrue="1">
      <formula>Q445=""</formula>
    </cfRule>
    <cfRule type="expression" dxfId="3085" priority="4014" stopIfTrue="1">
      <formula>Q445&lt;=0</formula>
    </cfRule>
    <cfRule type="expression" dxfId="3084" priority="4015" stopIfTrue="1">
      <formula>Q445&lt;1</formula>
    </cfRule>
    <cfRule type="expression" dxfId="3083" priority="4016">
      <formula>Q445&gt;=1</formula>
    </cfRule>
  </conditionalFormatting>
  <conditionalFormatting sqref="L446">
    <cfRule type="expression" dxfId="3082" priority="4007" stopIfTrue="1">
      <formula>L446=""</formula>
    </cfRule>
    <cfRule type="expression" dxfId="3081" priority="4008" stopIfTrue="1">
      <formula>L446&lt;=0</formula>
    </cfRule>
    <cfRule type="expression" dxfId="3080" priority="4009" stopIfTrue="1">
      <formula>L446&lt;1</formula>
    </cfRule>
    <cfRule type="expression" dxfId="3079" priority="4010">
      <formula>L446&gt;=1</formula>
    </cfRule>
  </conditionalFormatting>
  <conditionalFormatting sqref="S446 W446 AC446">
    <cfRule type="expression" dxfId="3078" priority="4003" stopIfTrue="1">
      <formula>S446=""</formula>
    </cfRule>
    <cfRule type="expression" dxfId="3077" priority="4004" stopIfTrue="1">
      <formula>S446&lt;=0</formula>
    </cfRule>
    <cfRule type="expression" dxfId="3076" priority="4005" stopIfTrue="1">
      <formula>S446&lt;1</formula>
    </cfRule>
    <cfRule type="expression" dxfId="3075" priority="4006">
      <formula>S446&gt;=1</formula>
    </cfRule>
  </conditionalFormatting>
  <conditionalFormatting sqref="S446 W446 AC446">
    <cfRule type="expression" dxfId="3074" priority="3999" stopIfTrue="1">
      <formula>S446=""</formula>
    </cfRule>
    <cfRule type="expression" dxfId="3073" priority="4000" stopIfTrue="1">
      <formula>S446&lt;=0</formula>
    </cfRule>
    <cfRule type="expression" dxfId="3072" priority="4001" stopIfTrue="1">
      <formula>S446&lt;1</formula>
    </cfRule>
    <cfRule type="expression" dxfId="3071" priority="4002">
      <formula>S446&gt;=1</formula>
    </cfRule>
  </conditionalFormatting>
  <conditionalFormatting sqref="R446">
    <cfRule type="expression" dxfId="3070" priority="3992" stopIfTrue="1">
      <formula>S446=""</formula>
    </cfRule>
    <cfRule type="expression" dxfId="3069" priority="3993" stopIfTrue="1">
      <formula>AND(S446&lt;&gt;"",R446&lt;1)</formula>
    </cfRule>
    <cfRule type="expression" dxfId="3068" priority="3994">
      <formula>AND(S446&lt;&gt;"",R446&gt;=1)</formula>
    </cfRule>
  </conditionalFormatting>
  <conditionalFormatting sqref="X446">
    <cfRule type="expression" dxfId="3067" priority="3989" stopIfTrue="1">
      <formula>Y446=""</formula>
    </cfRule>
    <cfRule type="expression" dxfId="3066" priority="3990" stopIfTrue="1">
      <formula>AND(Y446&lt;&gt;"",X446&lt;1)</formula>
    </cfRule>
    <cfRule type="expression" dxfId="3065" priority="3991">
      <formula>AND(Y446&lt;&gt;"",X446&gt;=1)</formula>
    </cfRule>
  </conditionalFormatting>
  <conditionalFormatting sqref="AB446">
    <cfRule type="expression" dxfId="3064" priority="3986" stopIfTrue="1">
      <formula>AC446=""</formula>
    </cfRule>
    <cfRule type="expression" dxfId="3063" priority="3987" stopIfTrue="1">
      <formula>AND(AC446&lt;&gt;"",AB446&lt;1)</formula>
    </cfRule>
    <cfRule type="expression" dxfId="3062" priority="3988">
      <formula>AND(AC446&lt;&gt;"",AB446&gt;=1)</formula>
    </cfRule>
  </conditionalFormatting>
  <conditionalFormatting sqref="Q446">
    <cfRule type="expression" dxfId="3061" priority="3966" stopIfTrue="1">
      <formula>Q446=""</formula>
    </cfRule>
    <cfRule type="expression" dxfId="3060" priority="3967" stopIfTrue="1">
      <formula>Q446&lt;=0</formula>
    </cfRule>
    <cfRule type="expression" dxfId="3059" priority="3968" stopIfTrue="1">
      <formula>Q446&lt;1</formula>
    </cfRule>
    <cfRule type="expression" dxfId="3058" priority="3969">
      <formula>Q446&gt;=1</formula>
    </cfRule>
  </conditionalFormatting>
  <conditionalFormatting sqref="Q446">
    <cfRule type="expression" dxfId="3057" priority="3962" stopIfTrue="1">
      <formula>Q446=""</formula>
    </cfRule>
    <cfRule type="expression" dxfId="3056" priority="3963" stopIfTrue="1">
      <formula>Q446&lt;=0</formula>
    </cfRule>
    <cfRule type="expression" dxfId="3055" priority="3964" stopIfTrue="1">
      <formula>Q446&lt;1</formula>
    </cfRule>
    <cfRule type="expression" dxfId="3054" priority="3965">
      <formula>Q446&gt;=1</formula>
    </cfRule>
  </conditionalFormatting>
  <conditionalFormatting sqref="O443">
    <cfRule type="expression" dxfId="3053" priority="3956" stopIfTrue="1">
      <formula>O443=""</formula>
    </cfRule>
    <cfRule type="expression" dxfId="3052" priority="3957" stopIfTrue="1">
      <formula>O443&lt;=0</formula>
    </cfRule>
    <cfRule type="expression" dxfId="3051" priority="3958" stopIfTrue="1">
      <formula>O443&lt;1</formula>
    </cfRule>
    <cfRule type="expression" dxfId="3050" priority="3959">
      <formula>O443&gt;=1</formula>
    </cfRule>
  </conditionalFormatting>
  <conditionalFormatting sqref="O443">
    <cfRule type="expression" dxfId="3049" priority="3952" stopIfTrue="1">
      <formula>O443=""</formula>
    </cfRule>
    <cfRule type="expression" dxfId="3048" priority="3953" stopIfTrue="1">
      <formula>O443&lt;=0</formula>
    </cfRule>
    <cfRule type="expression" dxfId="3047" priority="3954" stopIfTrue="1">
      <formula>O443&lt;1</formula>
    </cfRule>
    <cfRule type="expression" dxfId="3046" priority="3955">
      <formula>O443&gt;=1</formula>
    </cfRule>
  </conditionalFormatting>
  <conditionalFormatting sqref="O444">
    <cfRule type="expression" dxfId="3045" priority="3948" stopIfTrue="1">
      <formula>O444=""</formula>
    </cfRule>
    <cfRule type="expression" dxfId="3044" priority="3949" stopIfTrue="1">
      <formula>O444&lt;=0</formula>
    </cfRule>
    <cfRule type="expression" dxfId="3043" priority="3950" stopIfTrue="1">
      <formula>O444&lt;1</formula>
    </cfRule>
    <cfRule type="expression" dxfId="3042" priority="3951">
      <formula>O444&gt;=1</formula>
    </cfRule>
  </conditionalFormatting>
  <conditionalFormatting sqref="O444">
    <cfRule type="expression" dxfId="3041" priority="3944" stopIfTrue="1">
      <formula>O444=""</formula>
    </cfRule>
    <cfRule type="expression" dxfId="3040" priority="3945" stopIfTrue="1">
      <formula>O444&lt;=0</formula>
    </cfRule>
    <cfRule type="expression" dxfId="3039" priority="3946" stopIfTrue="1">
      <formula>O444&lt;1</formula>
    </cfRule>
    <cfRule type="expression" dxfId="3038" priority="3947">
      <formula>O444&gt;=1</formula>
    </cfRule>
  </conditionalFormatting>
  <conditionalFormatting sqref="O445">
    <cfRule type="expression" dxfId="3037" priority="3940" stopIfTrue="1">
      <formula>O445=""</formula>
    </cfRule>
    <cfRule type="expression" dxfId="3036" priority="3941" stopIfTrue="1">
      <formula>O445&lt;=0</formula>
    </cfRule>
    <cfRule type="expression" dxfId="3035" priority="3942" stopIfTrue="1">
      <formula>O445&lt;1</formula>
    </cfRule>
    <cfRule type="expression" dxfId="3034" priority="3943">
      <formula>O445&gt;=1</formula>
    </cfRule>
  </conditionalFormatting>
  <conditionalFormatting sqref="O445">
    <cfRule type="expression" dxfId="3033" priority="3936" stopIfTrue="1">
      <formula>O445=""</formula>
    </cfRule>
    <cfRule type="expression" dxfId="3032" priority="3937" stopIfTrue="1">
      <formula>O445&lt;=0</formula>
    </cfRule>
    <cfRule type="expression" dxfId="3031" priority="3938" stopIfTrue="1">
      <formula>O445&lt;1</formula>
    </cfRule>
    <cfRule type="expression" dxfId="3030" priority="3939">
      <formula>O445&gt;=1</formula>
    </cfRule>
  </conditionalFormatting>
  <conditionalFormatting sqref="O446">
    <cfRule type="expression" dxfId="3029" priority="3932" stopIfTrue="1">
      <formula>O446=""</formula>
    </cfRule>
    <cfRule type="expression" dxfId="3028" priority="3933" stopIfTrue="1">
      <formula>O446&lt;=0</formula>
    </cfRule>
    <cfRule type="expression" dxfId="3027" priority="3934" stopIfTrue="1">
      <formula>O446&lt;1</formula>
    </cfRule>
    <cfRule type="expression" dxfId="3026" priority="3935">
      <formula>O446&gt;=1</formula>
    </cfRule>
  </conditionalFormatting>
  <conditionalFormatting sqref="O446">
    <cfRule type="expression" dxfId="3025" priority="3928" stopIfTrue="1">
      <formula>O446=""</formula>
    </cfRule>
    <cfRule type="expression" dxfId="3024" priority="3929" stopIfTrue="1">
      <formula>O446&lt;=0</formula>
    </cfRule>
    <cfRule type="expression" dxfId="3023" priority="3930" stopIfTrue="1">
      <formula>O446&lt;1</formula>
    </cfRule>
    <cfRule type="expression" dxfId="3022" priority="3931">
      <formula>O446&gt;=1</formula>
    </cfRule>
  </conditionalFormatting>
  <conditionalFormatting sqref="P443">
    <cfRule type="expression" dxfId="3021" priority="3924" stopIfTrue="1">
      <formula>P443=""</formula>
    </cfRule>
    <cfRule type="expression" dxfId="3020" priority="3925" stopIfTrue="1">
      <formula>P443&lt;=0</formula>
    </cfRule>
    <cfRule type="expression" dxfId="3019" priority="3926" stopIfTrue="1">
      <formula>P443&lt;1</formula>
    </cfRule>
    <cfRule type="expression" dxfId="3018" priority="3927">
      <formula>P443&gt;=1</formula>
    </cfRule>
  </conditionalFormatting>
  <conditionalFormatting sqref="P443">
    <cfRule type="expression" dxfId="3017" priority="3920" stopIfTrue="1">
      <formula>P443=""</formula>
    </cfRule>
    <cfRule type="expression" dxfId="3016" priority="3921" stopIfTrue="1">
      <formula>P443&lt;=0</formula>
    </cfRule>
    <cfRule type="expression" dxfId="3015" priority="3922" stopIfTrue="1">
      <formula>P443&lt;1</formula>
    </cfRule>
    <cfRule type="expression" dxfId="3014" priority="3923">
      <formula>P443&gt;=1</formula>
    </cfRule>
  </conditionalFormatting>
  <conditionalFormatting sqref="L448">
    <cfRule type="expression" dxfId="3013" priority="3892" stopIfTrue="1">
      <formula>L448=""</formula>
    </cfRule>
    <cfRule type="expression" dxfId="3012" priority="3893" stopIfTrue="1">
      <formula>L448&lt;=0</formula>
    </cfRule>
    <cfRule type="expression" dxfId="3011" priority="3894" stopIfTrue="1">
      <formula>L448&lt;1</formula>
    </cfRule>
    <cfRule type="expression" dxfId="3010" priority="3895">
      <formula>L448&gt;=1</formula>
    </cfRule>
  </conditionalFormatting>
  <conditionalFormatting sqref="S448 W448 AC448">
    <cfRule type="expression" dxfId="3009" priority="3888" stopIfTrue="1">
      <formula>S448=""</formula>
    </cfRule>
    <cfRule type="expression" dxfId="3008" priority="3889" stopIfTrue="1">
      <formula>S448&lt;=0</formula>
    </cfRule>
    <cfRule type="expression" dxfId="3007" priority="3890" stopIfTrue="1">
      <formula>S448&lt;1</formula>
    </cfRule>
    <cfRule type="expression" dxfId="3006" priority="3891">
      <formula>S448&gt;=1</formula>
    </cfRule>
  </conditionalFormatting>
  <conditionalFormatting sqref="S448 W448 AC448">
    <cfRule type="expression" dxfId="3005" priority="3884" stopIfTrue="1">
      <formula>S448=""</formula>
    </cfRule>
    <cfRule type="expression" dxfId="3004" priority="3885" stopIfTrue="1">
      <formula>S448&lt;=0</formula>
    </cfRule>
    <cfRule type="expression" dxfId="3003" priority="3886" stopIfTrue="1">
      <formula>S448&lt;1</formula>
    </cfRule>
    <cfRule type="expression" dxfId="3002" priority="3887">
      <formula>S448&gt;=1</formula>
    </cfRule>
  </conditionalFormatting>
  <conditionalFormatting sqref="R448">
    <cfRule type="expression" dxfId="3001" priority="3877" stopIfTrue="1">
      <formula>S448=""</formula>
    </cfRule>
    <cfRule type="expression" dxfId="3000" priority="3878" stopIfTrue="1">
      <formula>AND(S448&lt;&gt;"",R448&lt;1)</formula>
    </cfRule>
    <cfRule type="expression" dxfId="2999" priority="3879">
      <formula>AND(S448&lt;&gt;"",R448&gt;=1)</formula>
    </cfRule>
  </conditionalFormatting>
  <conditionalFormatting sqref="X448">
    <cfRule type="expression" dxfId="2998" priority="3874" stopIfTrue="1">
      <formula>Y448=""</formula>
    </cfRule>
    <cfRule type="expression" dxfId="2997" priority="3875" stopIfTrue="1">
      <formula>AND(Y448&lt;&gt;"",X448&lt;1)</formula>
    </cfRule>
    <cfRule type="expression" dxfId="2996" priority="3876">
      <formula>AND(Y448&lt;&gt;"",X448&gt;=1)</formula>
    </cfRule>
  </conditionalFormatting>
  <conditionalFormatting sqref="AB448">
    <cfRule type="expression" dxfId="2995" priority="3871" stopIfTrue="1">
      <formula>AC448=""</formula>
    </cfRule>
    <cfRule type="expression" dxfId="2994" priority="3872" stopIfTrue="1">
      <formula>AND(AC448&lt;&gt;"",AB448&lt;1)</formula>
    </cfRule>
    <cfRule type="expression" dxfId="2993" priority="3873">
      <formula>AND(AC448&lt;&gt;"",AB448&gt;=1)</formula>
    </cfRule>
  </conditionalFormatting>
  <conditionalFormatting sqref="U448">
    <cfRule type="expression" dxfId="2992" priority="3867" stopIfTrue="1">
      <formula>U448=""</formula>
    </cfRule>
    <cfRule type="expression" dxfId="2991" priority="3868" stopIfTrue="1">
      <formula>U448&lt;=0</formula>
    </cfRule>
    <cfRule type="expression" dxfId="2990" priority="3869" stopIfTrue="1">
      <formula>U448&lt;1</formula>
    </cfRule>
    <cfRule type="expression" dxfId="2989" priority="3870">
      <formula>U448&gt;=1</formula>
    </cfRule>
  </conditionalFormatting>
  <conditionalFormatting sqref="U448">
    <cfRule type="expression" dxfId="2988" priority="3863" stopIfTrue="1">
      <formula>U448=""</formula>
    </cfRule>
    <cfRule type="expression" dxfId="2987" priority="3864" stopIfTrue="1">
      <formula>U448&lt;=0</formula>
    </cfRule>
    <cfRule type="expression" dxfId="2986" priority="3865" stopIfTrue="1">
      <formula>U448&lt;1</formula>
    </cfRule>
    <cfRule type="expression" dxfId="2985" priority="3866">
      <formula>U448&gt;=1</formula>
    </cfRule>
  </conditionalFormatting>
  <conditionalFormatting sqref="V448">
    <cfRule type="expression" dxfId="2984" priority="3859" stopIfTrue="1">
      <formula>V448=""</formula>
    </cfRule>
    <cfRule type="expression" dxfId="2983" priority="3860" stopIfTrue="1">
      <formula>V448&lt;=0</formula>
    </cfRule>
    <cfRule type="expression" dxfId="2982" priority="3861" stopIfTrue="1">
      <formula>V448&lt;1</formula>
    </cfRule>
    <cfRule type="expression" dxfId="2981" priority="3862">
      <formula>V448&gt;=1</formula>
    </cfRule>
  </conditionalFormatting>
  <conditionalFormatting sqref="V448">
    <cfRule type="expression" dxfId="2980" priority="3855" stopIfTrue="1">
      <formula>V448=""</formula>
    </cfRule>
    <cfRule type="expression" dxfId="2979" priority="3856" stopIfTrue="1">
      <formula>V448&lt;=0</formula>
    </cfRule>
    <cfRule type="expression" dxfId="2978" priority="3857" stopIfTrue="1">
      <formula>V448&lt;1</formula>
    </cfRule>
    <cfRule type="expression" dxfId="2977" priority="3858">
      <formula>V448&gt;=1</formula>
    </cfRule>
  </conditionalFormatting>
  <conditionalFormatting sqref="P448">
    <cfRule type="expression" dxfId="2976" priority="3851" stopIfTrue="1">
      <formula>P448=""</formula>
    </cfRule>
    <cfRule type="expression" dxfId="2975" priority="3852" stopIfTrue="1">
      <formula>P448&lt;=0</formula>
    </cfRule>
    <cfRule type="expression" dxfId="2974" priority="3853" stopIfTrue="1">
      <formula>P448&lt;1</formula>
    </cfRule>
    <cfRule type="expression" dxfId="2973" priority="3854">
      <formula>P448&gt;=1</formula>
    </cfRule>
  </conditionalFormatting>
  <conditionalFormatting sqref="P448">
    <cfRule type="expression" dxfId="2972" priority="3847" stopIfTrue="1">
      <formula>P448=""</formula>
    </cfRule>
    <cfRule type="expression" dxfId="2971" priority="3848" stopIfTrue="1">
      <formula>P448&lt;=0</formula>
    </cfRule>
    <cfRule type="expression" dxfId="2970" priority="3849" stopIfTrue="1">
      <formula>P448&lt;1</formula>
    </cfRule>
    <cfRule type="expression" dxfId="2969" priority="3850">
      <formula>P448&gt;=1</formula>
    </cfRule>
  </conditionalFormatting>
  <conditionalFormatting sqref="Q448">
    <cfRule type="expression" dxfId="2968" priority="3843" stopIfTrue="1">
      <formula>Q448=""</formula>
    </cfRule>
    <cfRule type="expression" dxfId="2967" priority="3844" stopIfTrue="1">
      <formula>Q448&lt;=0</formula>
    </cfRule>
    <cfRule type="expression" dxfId="2966" priority="3845" stopIfTrue="1">
      <formula>Q448&lt;1</formula>
    </cfRule>
    <cfRule type="expression" dxfId="2965" priority="3846">
      <formula>Q448&gt;=1</formula>
    </cfRule>
  </conditionalFormatting>
  <conditionalFormatting sqref="Q448">
    <cfRule type="expression" dxfId="2964" priority="3839" stopIfTrue="1">
      <formula>Q448=""</formula>
    </cfRule>
    <cfRule type="expression" dxfId="2963" priority="3840" stopIfTrue="1">
      <formula>Q448&lt;=0</formula>
    </cfRule>
    <cfRule type="expression" dxfId="2962" priority="3841" stopIfTrue="1">
      <formula>Q448&lt;1</formula>
    </cfRule>
    <cfRule type="expression" dxfId="2961" priority="3842">
      <formula>Q448&gt;=1</formula>
    </cfRule>
  </conditionalFormatting>
  <conditionalFormatting sqref="N448">
    <cfRule type="expression" dxfId="2960" priority="3837" stopIfTrue="1">
      <formula>AND(O448="",P448="",Q448="")</formula>
    </cfRule>
    <cfRule type="expression" dxfId="2959" priority="3838" stopIfTrue="1">
      <formula>AND(OR(O448&lt;&gt;"",P448&lt;&gt;"",Q448&lt;&gt;""),OR(N448&lt;1,N448=""))</formula>
    </cfRule>
    <cfRule type="expression" dxfId="2958" priority="3883">
      <formula>AND(O448&lt;&gt;"",P448&lt;&gt;"",Q448&lt;&gt;"",N448&gt;=1)</formula>
    </cfRule>
  </conditionalFormatting>
  <conditionalFormatting sqref="T448">
    <cfRule type="expression" dxfId="2957" priority="3880" stopIfTrue="1">
      <formula>AND(U448="", V448="", W448="")</formula>
    </cfRule>
    <cfRule type="expression" dxfId="2956" priority="3881" stopIfTrue="1">
      <formula>AND(OR(U448&lt;&gt;"",V448&lt;&gt;"",W448&lt;&gt;""),OR(T448&lt;1,T448=""))</formula>
    </cfRule>
    <cfRule type="expression" dxfId="2955" priority="3882">
      <formula>AND(U448&lt;&gt;"",V448&lt;&gt;"",W448&lt;&gt;"",T448&gt;=1)</formula>
    </cfRule>
  </conditionalFormatting>
  <conditionalFormatting sqref="L449">
    <cfRule type="expression" dxfId="2954" priority="3833" stopIfTrue="1">
      <formula>L449=""</formula>
    </cfRule>
    <cfRule type="expression" dxfId="2953" priority="3834" stopIfTrue="1">
      <formula>L449&lt;=0</formula>
    </cfRule>
    <cfRule type="expression" dxfId="2952" priority="3835" stopIfTrue="1">
      <formula>L449&lt;1</formula>
    </cfRule>
    <cfRule type="expression" dxfId="2951" priority="3836">
      <formula>L449&gt;=1</formula>
    </cfRule>
  </conditionalFormatting>
  <conditionalFormatting sqref="S449 W449 AC449">
    <cfRule type="expression" dxfId="2950" priority="3829" stopIfTrue="1">
      <formula>S449=""</formula>
    </cfRule>
    <cfRule type="expression" dxfId="2949" priority="3830" stopIfTrue="1">
      <formula>S449&lt;=0</formula>
    </cfRule>
    <cfRule type="expression" dxfId="2948" priority="3831" stopIfTrue="1">
      <formula>S449&lt;1</formula>
    </cfRule>
    <cfRule type="expression" dxfId="2947" priority="3832">
      <formula>S449&gt;=1</formula>
    </cfRule>
  </conditionalFormatting>
  <conditionalFormatting sqref="S449 W449 AC449">
    <cfRule type="expression" dxfId="2946" priority="3825" stopIfTrue="1">
      <formula>S449=""</formula>
    </cfRule>
    <cfRule type="expression" dxfId="2945" priority="3826" stopIfTrue="1">
      <formula>S449&lt;=0</formula>
    </cfRule>
    <cfRule type="expression" dxfId="2944" priority="3827" stopIfTrue="1">
      <formula>S449&lt;1</formula>
    </cfRule>
    <cfRule type="expression" dxfId="2943" priority="3828">
      <formula>S449&gt;=1</formula>
    </cfRule>
  </conditionalFormatting>
  <conditionalFormatting sqref="R449">
    <cfRule type="expression" dxfId="2942" priority="3818" stopIfTrue="1">
      <formula>S449=""</formula>
    </cfRule>
    <cfRule type="expression" dxfId="2941" priority="3819" stopIfTrue="1">
      <formula>AND(S449&lt;&gt;"",R449&lt;1)</formula>
    </cfRule>
    <cfRule type="expression" dxfId="2940" priority="3820">
      <formula>AND(S449&lt;&gt;"",R449&gt;=1)</formula>
    </cfRule>
  </conditionalFormatting>
  <conditionalFormatting sqref="X449">
    <cfRule type="expression" dxfId="2939" priority="3815" stopIfTrue="1">
      <formula>Y449=""</formula>
    </cfRule>
    <cfRule type="expression" dxfId="2938" priority="3816" stopIfTrue="1">
      <formula>AND(Y449&lt;&gt;"",X449&lt;1)</formula>
    </cfRule>
    <cfRule type="expression" dxfId="2937" priority="3817">
      <formula>AND(Y449&lt;&gt;"",X449&gt;=1)</formula>
    </cfRule>
  </conditionalFormatting>
  <conditionalFormatting sqref="AB449">
    <cfRule type="expression" dxfId="2936" priority="3812" stopIfTrue="1">
      <formula>AC449=""</formula>
    </cfRule>
    <cfRule type="expression" dxfId="2935" priority="3813" stopIfTrue="1">
      <formula>AND(AC449&lt;&gt;"",AB449&lt;1)</formula>
    </cfRule>
    <cfRule type="expression" dxfId="2934" priority="3814">
      <formula>AND(AC449&lt;&gt;"",AB449&gt;=1)</formula>
    </cfRule>
  </conditionalFormatting>
  <conditionalFormatting sqref="U449">
    <cfRule type="expression" dxfId="2933" priority="3808" stopIfTrue="1">
      <formula>U449=""</formula>
    </cfRule>
    <cfRule type="expression" dxfId="2932" priority="3809" stopIfTrue="1">
      <formula>U449&lt;=0</formula>
    </cfRule>
    <cfRule type="expression" dxfId="2931" priority="3810" stopIfTrue="1">
      <formula>U449&lt;1</formula>
    </cfRule>
    <cfRule type="expression" dxfId="2930" priority="3811">
      <formula>U449&gt;=1</formula>
    </cfRule>
  </conditionalFormatting>
  <conditionalFormatting sqref="U449">
    <cfRule type="expression" dxfId="2929" priority="3804" stopIfTrue="1">
      <formula>U449=""</formula>
    </cfRule>
    <cfRule type="expression" dxfId="2928" priority="3805" stopIfTrue="1">
      <formula>U449&lt;=0</formula>
    </cfRule>
    <cfRule type="expression" dxfId="2927" priority="3806" stopIfTrue="1">
      <formula>U449&lt;1</formula>
    </cfRule>
    <cfRule type="expression" dxfId="2926" priority="3807">
      <formula>U449&gt;=1</formula>
    </cfRule>
  </conditionalFormatting>
  <conditionalFormatting sqref="V449">
    <cfRule type="expression" dxfId="2925" priority="3800" stopIfTrue="1">
      <formula>V449=""</formula>
    </cfRule>
    <cfRule type="expression" dxfId="2924" priority="3801" stopIfTrue="1">
      <formula>V449&lt;=0</formula>
    </cfRule>
    <cfRule type="expression" dxfId="2923" priority="3802" stopIfTrue="1">
      <formula>V449&lt;1</formula>
    </cfRule>
    <cfRule type="expression" dxfId="2922" priority="3803">
      <formula>V449&gt;=1</formula>
    </cfRule>
  </conditionalFormatting>
  <conditionalFormatting sqref="V449">
    <cfRule type="expression" dxfId="2921" priority="3796" stopIfTrue="1">
      <formula>V449=""</formula>
    </cfRule>
    <cfRule type="expression" dxfId="2920" priority="3797" stopIfTrue="1">
      <formula>V449&lt;=0</formula>
    </cfRule>
    <cfRule type="expression" dxfId="2919" priority="3798" stopIfTrue="1">
      <formula>V449&lt;1</formula>
    </cfRule>
    <cfRule type="expression" dxfId="2918" priority="3799">
      <formula>V449&gt;=1</formula>
    </cfRule>
  </conditionalFormatting>
  <conditionalFormatting sqref="P449">
    <cfRule type="expression" dxfId="2917" priority="3792" stopIfTrue="1">
      <formula>P449=""</formula>
    </cfRule>
    <cfRule type="expression" dxfId="2916" priority="3793" stopIfTrue="1">
      <formula>P449&lt;=0</formula>
    </cfRule>
    <cfRule type="expression" dxfId="2915" priority="3794" stopIfTrue="1">
      <formula>P449&lt;1</formula>
    </cfRule>
    <cfRule type="expression" dxfId="2914" priority="3795">
      <formula>P449&gt;=1</formula>
    </cfRule>
  </conditionalFormatting>
  <conditionalFormatting sqref="P449">
    <cfRule type="expression" dxfId="2913" priority="3788" stopIfTrue="1">
      <formula>P449=""</formula>
    </cfRule>
    <cfRule type="expression" dxfId="2912" priority="3789" stopIfTrue="1">
      <formula>P449&lt;=0</formula>
    </cfRule>
    <cfRule type="expression" dxfId="2911" priority="3790" stopIfTrue="1">
      <formula>P449&lt;1</formula>
    </cfRule>
    <cfRule type="expression" dxfId="2910" priority="3791">
      <formula>P449&gt;=1</formula>
    </cfRule>
  </conditionalFormatting>
  <conditionalFormatting sqref="Q449">
    <cfRule type="expression" dxfId="2909" priority="3784" stopIfTrue="1">
      <formula>Q449=""</formula>
    </cfRule>
    <cfRule type="expression" dxfId="2908" priority="3785" stopIfTrue="1">
      <formula>Q449&lt;=0</formula>
    </cfRule>
    <cfRule type="expression" dxfId="2907" priority="3786" stopIfTrue="1">
      <formula>Q449&lt;1</formula>
    </cfRule>
    <cfRule type="expression" dxfId="2906" priority="3787">
      <formula>Q449&gt;=1</formula>
    </cfRule>
  </conditionalFormatting>
  <conditionalFormatting sqref="Q449">
    <cfRule type="expression" dxfId="2905" priority="3780" stopIfTrue="1">
      <formula>Q449=""</formula>
    </cfRule>
    <cfRule type="expression" dxfId="2904" priority="3781" stopIfTrue="1">
      <formula>Q449&lt;=0</formula>
    </cfRule>
    <cfRule type="expression" dxfId="2903" priority="3782" stopIfTrue="1">
      <formula>Q449&lt;1</formula>
    </cfRule>
    <cfRule type="expression" dxfId="2902" priority="3783">
      <formula>Q449&gt;=1</formula>
    </cfRule>
  </conditionalFormatting>
  <conditionalFormatting sqref="T449">
    <cfRule type="expression" dxfId="2901" priority="3821" stopIfTrue="1">
      <formula>AND(U449="", V449="", W449="")</formula>
    </cfRule>
    <cfRule type="expression" dxfId="2900" priority="3822" stopIfTrue="1">
      <formula>AND(OR(U449&lt;&gt;"",V449&lt;&gt;"",W449&lt;&gt;""),OR(T449&lt;1,T449=""))</formula>
    </cfRule>
    <cfRule type="expression" dxfId="2899" priority="3823">
      <formula>AND(U449&lt;&gt;"",V449&lt;&gt;"",W449&lt;&gt;"",T449&gt;=1)</formula>
    </cfRule>
  </conditionalFormatting>
  <conditionalFormatting sqref="O448">
    <cfRule type="expression" dxfId="2898" priority="3774" stopIfTrue="1">
      <formula>O448=""</formula>
    </cfRule>
    <cfRule type="expression" dxfId="2897" priority="3775" stopIfTrue="1">
      <formula>O448&lt;=0</formula>
    </cfRule>
    <cfRule type="expression" dxfId="2896" priority="3776" stopIfTrue="1">
      <formula>O448&lt;1</formula>
    </cfRule>
    <cfRule type="expression" dxfId="2895" priority="3777">
      <formula>O448&gt;=1</formula>
    </cfRule>
  </conditionalFormatting>
  <conditionalFormatting sqref="O448">
    <cfRule type="expression" dxfId="2894" priority="3770" stopIfTrue="1">
      <formula>O448=""</formula>
    </cfRule>
    <cfRule type="expression" dxfId="2893" priority="3771" stopIfTrue="1">
      <formula>O448&lt;=0</formula>
    </cfRule>
    <cfRule type="expression" dxfId="2892" priority="3772" stopIfTrue="1">
      <formula>O448&lt;1</formula>
    </cfRule>
    <cfRule type="expression" dxfId="2891" priority="3773">
      <formula>O448&gt;=1</formula>
    </cfRule>
  </conditionalFormatting>
  <conditionalFormatting sqref="O449">
    <cfRule type="expression" dxfId="2890" priority="3766" stopIfTrue="1">
      <formula>O449=""</formula>
    </cfRule>
    <cfRule type="expression" dxfId="2889" priority="3767" stopIfTrue="1">
      <formula>O449&lt;=0</formula>
    </cfRule>
    <cfRule type="expression" dxfId="2888" priority="3768" stopIfTrue="1">
      <formula>O449&lt;1</formula>
    </cfRule>
    <cfRule type="expression" dxfId="2887" priority="3769">
      <formula>O449&gt;=1</formula>
    </cfRule>
  </conditionalFormatting>
  <conditionalFormatting sqref="O449">
    <cfRule type="expression" dxfId="2886" priority="3762" stopIfTrue="1">
      <formula>O449=""</formula>
    </cfRule>
    <cfRule type="expression" dxfId="2885" priority="3763" stopIfTrue="1">
      <formula>O449&lt;=0</formula>
    </cfRule>
    <cfRule type="expression" dxfId="2884" priority="3764" stopIfTrue="1">
      <formula>O449&lt;1</formula>
    </cfRule>
    <cfRule type="expression" dxfId="2883" priority="3765">
      <formula>O449&gt;=1</formula>
    </cfRule>
  </conditionalFormatting>
  <conditionalFormatting sqref="L450:L452">
    <cfRule type="expression" dxfId="2882" priority="3758" stopIfTrue="1">
      <formula>L450=""</formula>
    </cfRule>
    <cfRule type="expression" dxfId="2881" priority="3759" stopIfTrue="1">
      <formula>L450&lt;=0</formula>
    </cfRule>
    <cfRule type="expression" dxfId="2880" priority="3760" stopIfTrue="1">
      <formula>L450&lt;1</formula>
    </cfRule>
    <cfRule type="expression" dxfId="2879" priority="3761">
      <formula>L450&gt;=1</formula>
    </cfRule>
  </conditionalFormatting>
  <conditionalFormatting sqref="S450:S452 W450:W452 AC450:AC452">
    <cfRule type="expression" dxfId="2878" priority="3754" stopIfTrue="1">
      <formula>S450=""</formula>
    </cfRule>
    <cfRule type="expression" dxfId="2877" priority="3755" stopIfTrue="1">
      <formula>S450&lt;=0</formula>
    </cfRule>
    <cfRule type="expression" dxfId="2876" priority="3756" stopIfTrue="1">
      <formula>S450&lt;1</formula>
    </cfRule>
    <cfRule type="expression" dxfId="2875" priority="3757">
      <formula>S450&gt;=1</formula>
    </cfRule>
  </conditionalFormatting>
  <conditionalFormatting sqref="S450:S452 W450:W452 AC450:AC452">
    <cfRule type="expression" dxfId="2874" priority="3750" stopIfTrue="1">
      <formula>S450=""</formula>
    </cfRule>
    <cfRule type="expression" dxfId="2873" priority="3751" stopIfTrue="1">
      <formula>S450&lt;=0</formula>
    </cfRule>
    <cfRule type="expression" dxfId="2872" priority="3752" stopIfTrue="1">
      <formula>S450&lt;1</formula>
    </cfRule>
    <cfRule type="expression" dxfId="2871" priority="3753">
      <formula>S450&gt;=1</formula>
    </cfRule>
  </conditionalFormatting>
  <conditionalFormatting sqref="R450:R452">
    <cfRule type="expression" dxfId="2870" priority="3743" stopIfTrue="1">
      <formula>S450=""</formula>
    </cfRule>
    <cfRule type="expression" dxfId="2869" priority="3744" stopIfTrue="1">
      <formula>AND(S450&lt;&gt;"",R450&lt;1)</formula>
    </cfRule>
    <cfRule type="expression" dxfId="2868" priority="3745">
      <formula>AND(S450&lt;&gt;"",R450&gt;=1)</formula>
    </cfRule>
  </conditionalFormatting>
  <conditionalFormatting sqref="X450:X452">
    <cfRule type="expression" dxfId="2867" priority="3740" stopIfTrue="1">
      <formula>Y450=""</formula>
    </cfRule>
    <cfRule type="expression" dxfId="2866" priority="3741" stopIfTrue="1">
      <formula>AND(Y450&lt;&gt;"",X450&lt;1)</formula>
    </cfRule>
    <cfRule type="expression" dxfId="2865" priority="3742">
      <formula>AND(Y450&lt;&gt;"",X450&gt;=1)</formula>
    </cfRule>
  </conditionalFormatting>
  <conditionalFormatting sqref="AB450:AB452">
    <cfRule type="expression" dxfId="2864" priority="3737" stopIfTrue="1">
      <formula>AC450=""</formula>
    </cfRule>
    <cfRule type="expression" dxfId="2863" priority="3738" stopIfTrue="1">
      <formula>AND(AC450&lt;&gt;"",AB450&lt;1)</formula>
    </cfRule>
    <cfRule type="expression" dxfId="2862" priority="3739">
      <formula>AND(AC450&lt;&gt;"",AB450&gt;=1)</formula>
    </cfRule>
  </conditionalFormatting>
  <conditionalFormatting sqref="U450:U452">
    <cfRule type="expression" dxfId="2861" priority="3733" stopIfTrue="1">
      <formula>U450=""</formula>
    </cfRule>
    <cfRule type="expression" dxfId="2860" priority="3734" stopIfTrue="1">
      <formula>U450&lt;=0</formula>
    </cfRule>
    <cfRule type="expression" dxfId="2859" priority="3735" stopIfTrue="1">
      <formula>U450&lt;1</formula>
    </cfRule>
    <cfRule type="expression" dxfId="2858" priority="3736">
      <formula>U450&gt;=1</formula>
    </cfRule>
  </conditionalFormatting>
  <conditionalFormatting sqref="U450:U452">
    <cfRule type="expression" dxfId="2857" priority="3729" stopIfTrue="1">
      <formula>U450=""</formula>
    </cfRule>
    <cfRule type="expression" dxfId="2856" priority="3730" stopIfTrue="1">
      <formula>U450&lt;=0</formula>
    </cfRule>
    <cfRule type="expression" dxfId="2855" priority="3731" stopIfTrue="1">
      <formula>U450&lt;1</formula>
    </cfRule>
    <cfRule type="expression" dxfId="2854" priority="3732">
      <formula>U450&gt;=1</formula>
    </cfRule>
  </conditionalFormatting>
  <conditionalFormatting sqref="V450:V452">
    <cfRule type="expression" dxfId="2853" priority="3725" stopIfTrue="1">
      <formula>V450=""</formula>
    </cfRule>
    <cfRule type="expression" dxfId="2852" priority="3726" stopIfTrue="1">
      <formula>V450&lt;=0</formula>
    </cfRule>
    <cfRule type="expression" dxfId="2851" priority="3727" stopIfTrue="1">
      <formula>V450&lt;1</formula>
    </cfRule>
    <cfRule type="expression" dxfId="2850" priority="3728">
      <formula>V450&gt;=1</formula>
    </cfRule>
  </conditionalFormatting>
  <conditionalFormatting sqref="V450:V452">
    <cfRule type="expression" dxfId="2849" priority="3721" stopIfTrue="1">
      <formula>V450=""</formula>
    </cfRule>
    <cfRule type="expression" dxfId="2848" priority="3722" stopIfTrue="1">
      <formula>V450&lt;=0</formula>
    </cfRule>
    <cfRule type="expression" dxfId="2847" priority="3723" stopIfTrue="1">
      <formula>V450&lt;1</formula>
    </cfRule>
    <cfRule type="expression" dxfId="2846" priority="3724">
      <formula>V450&gt;=1</formula>
    </cfRule>
  </conditionalFormatting>
  <conditionalFormatting sqref="P450:P452">
    <cfRule type="expression" dxfId="2845" priority="3717" stopIfTrue="1">
      <formula>P450=""</formula>
    </cfRule>
    <cfRule type="expression" dxfId="2844" priority="3718" stopIfTrue="1">
      <formula>P450&lt;=0</formula>
    </cfRule>
    <cfRule type="expression" dxfId="2843" priority="3719" stopIfTrue="1">
      <formula>P450&lt;1</formula>
    </cfRule>
    <cfRule type="expression" dxfId="2842" priority="3720">
      <formula>P450&gt;=1</formula>
    </cfRule>
  </conditionalFormatting>
  <conditionalFormatting sqref="P450:P452">
    <cfRule type="expression" dxfId="2841" priority="3713" stopIfTrue="1">
      <formula>P450=""</formula>
    </cfRule>
    <cfRule type="expression" dxfId="2840" priority="3714" stopIfTrue="1">
      <formula>P450&lt;=0</formula>
    </cfRule>
    <cfRule type="expression" dxfId="2839" priority="3715" stopIfTrue="1">
      <formula>P450&lt;1</formula>
    </cfRule>
    <cfRule type="expression" dxfId="2838" priority="3716">
      <formula>P450&gt;=1</formula>
    </cfRule>
  </conditionalFormatting>
  <conditionalFormatting sqref="Q450:Q452">
    <cfRule type="expression" dxfId="2837" priority="3709" stopIfTrue="1">
      <formula>Q450=""</formula>
    </cfRule>
    <cfRule type="expression" dxfId="2836" priority="3710" stopIfTrue="1">
      <formula>Q450&lt;=0</formula>
    </cfRule>
    <cfRule type="expression" dxfId="2835" priority="3711" stopIfTrue="1">
      <formula>Q450&lt;1</formula>
    </cfRule>
    <cfRule type="expression" dxfId="2834" priority="3712">
      <formula>Q450&gt;=1</formula>
    </cfRule>
  </conditionalFormatting>
  <conditionalFormatting sqref="Q450:Q452">
    <cfRule type="expression" dxfId="2833" priority="3705" stopIfTrue="1">
      <formula>Q450=""</formula>
    </cfRule>
    <cfRule type="expression" dxfId="2832" priority="3706" stopIfTrue="1">
      <formula>Q450&lt;=0</formula>
    </cfRule>
    <cfRule type="expression" dxfId="2831" priority="3707" stopIfTrue="1">
      <formula>Q450&lt;1</formula>
    </cfRule>
    <cfRule type="expression" dxfId="2830" priority="3708">
      <formula>Q450&gt;=1</formula>
    </cfRule>
  </conditionalFormatting>
  <conditionalFormatting sqref="N450:N452">
    <cfRule type="expression" dxfId="2829" priority="3703" stopIfTrue="1">
      <formula>AND(O450="",P450="",Q450="")</formula>
    </cfRule>
    <cfRule type="expression" dxfId="2828" priority="3704" stopIfTrue="1">
      <formula>AND(OR(O450&lt;&gt;"",P450&lt;&gt;"",Q450&lt;&gt;""),OR(N450&lt;1,N450=""))</formula>
    </cfRule>
    <cfRule type="expression" dxfId="2827" priority="3749">
      <formula>AND(O450&lt;&gt;"",P450&lt;&gt;"",Q450&lt;&gt;"",N450&gt;=1)</formula>
    </cfRule>
  </conditionalFormatting>
  <conditionalFormatting sqref="T450:T452">
    <cfRule type="expression" dxfId="2826" priority="3746" stopIfTrue="1">
      <formula>AND(U450="", V450="", W450="")</formula>
    </cfRule>
    <cfRule type="expression" dxfId="2825" priority="3747" stopIfTrue="1">
      <formula>AND(OR(U450&lt;&gt;"",V450&lt;&gt;"",W450&lt;&gt;""),OR(T450&lt;1,T450=""))</formula>
    </cfRule>
    <cfRule type="expression" dxfId="2824" priority="3748">
      <formula>AND(U450&lt;&gt;"",V450&lt;&gt;"",W450&lt;&gt;"",T450&gt;=1)</formula>
    </cfRule>
  </conditionalFormatting>
  <conditionalFormatting sqref="L453">
    <cfRule type="expression" dxfId="2823" priority="3699" stopIfTrue="1">
      <formula>L453=""</formula>
    </cfRule>
    <cfRule type="expression" dxfId="2822" priority="3700" stopIfTrue="1">
      <formula>L453&lt;=0</formula>
    </cfRule>
    <cfRule type="expression" dxfId="2821" priority="3701" stopIfTrue="1">
      <formula>L453&lt;1</formula>
    </cfRule>
    <cfRule type="expression" dxfId="2820" priority="3702">
      <formula>L453&gt;=1</formula>
    </cfRule>
  </conditionalFormatting>
  <conditionalFormatting sqref="S453 W453 AC453">
    <cfRule type="expression" dxfId="2819" priority="3695" stopIfTrue="1">
      <formula>S453=""</formula>
    </cfRule>
    <cfRule type="expression" dxfId="2818" priority="3696" stopIfTrue="1">
      <formula>S453&lt;=0</formula>
    </cfRule>
    <cfRule type="expression" dxfId="2817" priority="3697" stopIfTrue="1">
      <formula>S453&lt;1</formula>
    </cfRule>
    <cfRule type="expression" dxfId="2816" priority="3698">
      <formula>S453&gt;=1</formula>
    </cfRule>
  </conditionalFormatting>
  <conditionalFormatting sqref="S453 W453 AC453">
    <cfRule type="expression" dxfId="2815" priority="3691" stopIfTrue="1">
      <formula>S453=""</formula>
    </cfRule>
    <cfRule type="expression" dxfId="2814" priority="3692" stopIfTrue="1">
      <formula>S453&lt;=0</formula>
    </cfRule>
    <cfRule type="expression" dxfId="2813" priority="3693" stopIfTrue="1">
      <formula>S453&lt;1</formula>
    </cfRule>
    <cfRule type="expression" dxfId="2812" priority="3694">
      <formula>S453&gt;=1</formula>
    </cfRule>
  </conditionalFormatting>
  <conditionalFormatting sqref="R453">
    <cfRule type="expression" dxfId="2811" priority="3684" stopIfTrue="1">
      <formula>S453=""</formula>
    </cfRule>
    <cfRule type="expression" dxfId="2810" priority="3685" stopIfTrue="1">
      <formula>AND(S453&lt;&gt;"",R453&lt;1)</formula>
    </cfRule>
    <cfRule type="expression" dxfId="2809" priority="3686">
      <formula>AND(S453&lt;&gt;"",R453&gt;=1)</formula>
    </cfRule>
  </conditionalFormatting>
  <conditionalFormatting sqref="X453">
    <cfRule type="expression" dxfId="2808" priority="3681" stopIfTrue="1">
      <formula>Y453=""</formula>
    </cfRule>
    <cfRule type="expression" dxfId="2807" priority="3682" stopIfTrue="1">
      <formula>AND(Y453&lt;&gt;"",X453&lt;1)</formula>
    </cfRule>
    <cfRule type="expression" dxfId="2806" priority="3683">
      <formula>AND(Y453&lt;&gt;"",X453&gt;=1)</formula>
    </cfRule>
  </conditionalFormatting>
  <conditionalFormatting sqref="AB453">
    <cfRule type="expression" dxfId="2805" priority="3678" stopIfTrue="1">
      <formula>AC453=""</formula>
    </cfRule>
    <cfRule type="expression" dxfId="2804" priority="3679" stopIfTrue="1">
      <formula>AND(AC453&lt;&gt;"",AB453&lt;1)</formula>
    </cfRule>
    <cfRule type="expression" dxfId="2803" priority="3680">
      <formula>AND(AC453&lt;&gt;"",AB453&gt;=1)</formula>
    </cfRule>
  </conditionalFormatting>
  <conditionalFormatting sqref="U453">
    <cfRule type="expression" dxfId="2802" priority="3674" stopIfTrue="1">
      <formula>U453=""</formula>
    </cfRule>
    <cfRule type="expression" dxfId="2801" priority="3675" stopIfTrue="1">
      <formula>U453&lt;=0</formula>
    </cfRule>
    <cfRule type="expression" dxfId="2800" priority="3676" stopIfTrue="1">
      <formula>U453&lt;1</formula>
    </cfRule>
    <cfRule type="expression" dxfId="2799" priority="3677">
      <formula>U453&gt;=1</formula>
    </cfRule>
  </conditionalFormatting>
  <conditionalFormatting sqref="U453">
    <cfRule type="expression" dxfId="2798" priority="3670" stopIfTrue="1">
      <formula>U453=""</formula>
    </cfRule>
    <cfRule type="expression" dxfId="2797" priority="3671" stopIfTrue="1">
      <formula>U453&lt;=0</formula>
    </cfRule>
    <cfRule type="expression" dxfId="2796" priority="3672" stopIfTrue="1">
      <formula>U453&lt;1</formula>
    </cfRule>
    <cfRule type="expression" dxfId="2795" priority="3673">
      <formula>U453&gt;=1</formula>
    </cfRule>
  </conditionalFormatting>
  <conditionalFormatting sqref="V453">
    <cfRule type="expression" dxfId="2794" priority="3666" stopIfTrue="1">
      <formula>V453=""</formula>
    </cfRule>
    <cfRule type="expression" dxfId="2793" priority="3667" stopIfTrue="1">
      <formula>V453&lt;=0</formula>
    </cfRule>
    <cfRule type="expression" dxfId="2792" priority="3668" stopIfTrue="1">
      <formula>V453&lt;1</formula>
    </cfRule>
    <cfRule type="expression" dxfId="2791" priority="3669">
      <formula>V453&gt;=1</formula>
    </cfRule>
  </conditionalFormatting>
  <conditionalFormatting sqref="V453">
    <cfRule type="expression" dxfId="2790" priority="3662" stopIfTrue="1">
      <formula>V453=""</formula>
    </cfRule>
    <cfRule type="expression" dxfId="2789" priority="3663" stopIfTrue="1">
      <formula>V453&lt;=0</formula>
    </cfRule>
    <cfRule type="expression" dxfId="2788" priority="3664" stopIfTrue="1">
      <formula>V453&lt;1</formula>
    </cfRule>
    <cfRule type="expression" dxfId="2787" priority="3665">
      <formula>V453&gt;=1</formula>
    </cfRule>
  </conditionalFormatting>
  <conditionalFormatting sqref="P453">
    <cfRule type="expression" dxfId="2786" priority="3658" stopIfTrue="1">
      <formula>P453=""</formula>
    </cfRule>
    <cfRule type="expression" dxfId="2785" priority="3659" stopIfTrue="1">
      <formula>P453&lt;=0</formula>
    </cfRule>
    <cfRule type="expression" dxfId="2784" priority="3660" stopIfTrue="1">
      <formula>P453&lt;1</formula>
    </cfRule>
    <cfRule type="expression" dxfId="2783" priority="3661">
      <formula>P453&gt;=1</formula>
    </cfRule>
  </conditionalFormatting>
  <conditionalFormatting sqref="P453">
    <cfRule type="expression" dxfId="2782" priority="3654" stopIfTrue="1">
      <formula>P453=""</formula>
    </cfRule>
    <cfRule type="expression" dxfId="2781" priority="3655" stopIfTrue="1">
      <formula>P453&lt;=0</formula>
    </cfRule>
    <cfRule type="expression" dxfId="2780" priority="3656" stopIfTrue="1">
      <formula>P453&lt;1</formula>
    </cfRule>
    <cfRule type="expression" dxfId="2779" priority="3657">
      <formula>P453&gt;=1</formula>
    </cfRule>
  </conditionalFormatting>
  <conditionalFormatting sqref="Q453">
    <cfRule type="expression" dxfId="2778" priority="3650" stopIfTrue="1">
      <formula>Q453=""</formula>
    </cfRule>
    <cfRule type="expression" dxfId="2777" priority="3651" stopIfTrue="1">
      <formula>Q453&lt;=0</formula>
    </cfRule>
    <cfRule type="expression" dxfId="2776" priority="3652" stopIfTrue="1">
      <formula>Q453&lt;1</formula>
    </cfRule>
    <cfRule type="expression" dxfId="2775" priority="3653">
      <formula>Q453&gt;=1</formula>
    </cfRule>
  </conditionalFormatting>
  <conditionalFormatting sqref="Q453">
    <cfRule type="expression" dxfId="2774" priority="3646" stopIfTrue="1">
      <formula>Q453=""</formula>
    </cfRule>
    <cfRule type="expression" dxfId="2773" priority="3647" stopIfTrue="1">
      <formula>Q453&lt;=0</formula>
    </cfRule>
    <cfRule type="expression" dxfId="2772" priority="3648" stopIfTrue="1">
      <formula>Q453&lt;1</formula>
    </cfRule>
    <cfRule type="expression" dxfId="2771" priority="3649">
      <formula>Q453&gt;=1</formula>
    </cfRule>
  </conditionalFormatting>
  <conditionalFormatting sqref="T453">
    <cfRule type="expression" dxfId="2770" priority="3687" stopIfTrue="1">
      <formula>AND(U453="", V453="", W453="")</formula>
    </cfRule>
    <cfRule type="expression" dxfId="2769" priority="3688" stopIfTrue="1">
      <formula>AND(OR(U453&lt;&gt;"",V453&lt;&gt;"",W453&lt;&gt;""),OR(T453&lt;1,T453=""))</formula>
    </cfRule>
    <cfRule type="expression" dxfId="2768" priority="3689">
      <formula>AND(U453&lt;&gt;"",V453&lt;&gt;"",W453&lt;&gt;"",T453&gt;=1)</formula>
    </cfRule>
  </conditionalFormatting>
  <conditionalFormatting sqref="O450:O452">
    <cfRule type="expression" dxfId="2767" priority="3640" stopIfTrue="1">
      <formula>O450=""</formula>
    </cfRule>
    <cfRule type="expression" dxfId="2766" priority="3641" stopIfTrue="1">
      <formula>O450&lt;=0</formula>
    </cfRule>
    <cfRule type="expression" dxfId="2765" priority="3642" stopIfTrue="1">
      <formula>O450&lt;1</formula>
    </cfRule>
    <cfRule type="expression" dxfId="2764" priority="3643">
      <formula>O450&gt;=1</formula>
    </cfRule>
  </conditionalFormatting>
  <conditionalFormatting sqref="O450:O452">
    <cfRule type="expression" dxfId="2763" priority="3636" stopIfTrue="1">
      <formula>O450=""</formula>
    </cfRule>
    <cfRule type="expression" dxfId="2762" priority="3637" stopIfTrue="1">
      <formula>O450&lt;=0</formula>
    </cfRule>
    <cfRule type="expression" dxfId="2761" priority="3638" stopIfTrue="1">
      <formula>O450&lt;1</formula>
    </cfRule>
    <cfRule type="expression" dxfId="2760" priority="3639">
      <formula>O450&gt;=1</formula>
    </cfRule>
  </conditionalFormatting>
  <conditionalFormatting sqref="O453">
    <cfRule type="expression" dxfId="2759" priority="3632" stopIfTrue="1">
      <formula>O453=""</formula>
    </cfRule>
    <cfRule type="expression" dxfId="2758" priority="3633" stopIfTrue="1">
      <formula>O453&lt;=0</formula>
    </cfRule>
    <cfRule type="expression" dxfId="2757" priority="3634" stopIfTrue="1">
      <formula>O453&lt;1</formula>
    </cfRule>
    <cfRule type="expression" dxfId="2756" priority="3635">
      <formula>O453&gt;=1</formula>
    </cfRule>
  </conditionalFormatting>
  <conditionalFormatting sqref="O453">
    <cfRule type="expression" dxfId="2755" priority="3628" stopIfTrue="1">
      <formula>O453=""</formula>
    </cfRule>
    <cfRule type="expression" dxfId="2754" priority="3629" stopIfTrue="1">
      <formula>O453&lt;=0</formula>
    </cfRule>
    <cfRule type="expression" dxfId="2753" priority="3630" stopIfTrue="1">
      <formula>O453&lt;1</formula>
    </cfRule>
    <cfRule type="expression" dxfId="2752" priority="3631">
      <formula>O453&gt;=1</formula>
    </cfRule>
  </conditionalFormatting>
  <conditionalFormatting sqref="L454">
    <cfRule type="expression" dxfId="2751" priority="3624" stopIfTrue="1">
      <formula>L454=""</formula>
    </cfRule>
    <cfRule type="expression" dxfId="2750" priority="3625" stopIfTrue="1">
      <formula>L454&lt;=0</formula>
    </cfRule>
    <cfRule type="expression" dxfId="2749" priority="3626" stopIfTrue="1">
      <formula>L454&lt;1</formula>
    </cfRule>
    <cfRule type="expression" dxfId="2748" priority="3627">
      <formula>L454&gt;=1</formula>
    </cfRule>
  </conditionalFormatting>
  <conditionalFormatting sqref="S454 W454 AC454">
    <cfRule type="expression" dxfId="2747" priority="3620" stopIfTrue="1">
      <formula>S454=""</formula>
    </cfRule>
    <cfRule type="expression" dxfId="2746" priority="3621" stopIfTrue="1">
      <formula>S454&lt;=0</formula>
    </cfRule>
    <cfRule type="expression" dxfId="2745" priority="3622" stopIfTrue="1">
      <formula>S454&lt;1</formula>
    </cfRule>
    <cfRule type="expression" dxfId="2744" priority="3623">
      <formula>S454&gt;=1</formula>
    </cfRule>
  </conditionalFormatting>
  <conditionalFormatting sqref="S454 W454 AC454">
    <cfRule type="expression" dxfId="2743" priority="3616" stopIfTrue="1">
      <formula>S454=""</formula>
    </cfRule>
    <cfRule type="expression" dxfId="2742" priority="3617" stopIfTrue="1">
      <formula>S454&lt;=0</formula>
    </cfRule>
    <cfRule type="expression" dxfId="2741" priority="3618" stopIfTrue="1">
      <formula>S454&lt;1</formula>
    </cfRule>
    <cfRule type="expression" dxfId="2740" priority="3619">
      <formula>S454&gt;=1</formula>
    </cfRule>
  </conditionalFormatting>
  <conditionalFormatting sqref="R454">
    <cfRule type="expression" dxfId="2739" priority="3609" stopIfTrue="1">
      <formula>S454=""</formula>
    </cfRule>
    <cfRule type="expression" dxfId="2738" priority="3610" stopIfTrue="1">
      <formula>AND(S454&lt;&gt;"",R454&lt;1)</formula>
    </cfRule>
    <cfRule type="expression" dxfId="2737" priority="3611">
      <formula>AND(S454&lt;&gt;"",R454&gt;=1)</formula>
    </cfRule>
  </conditionalFormatting>
  <conditionalFormatting sqref="X454">
    <cfRule type="expression" dxfId="2736" priority="3606" stopIfTrue="1">
      <formula>Y454=""</formula>
    </cfRule>
    <cfRule type="expression" dxfId="2735" priority="3607" stopIfTrue="1">
      <formula>AND(Y454&lt;&gt;"",X454&lt;1)</formula>
    </cfRule>
    <cfRule type="expression" dxfId="2734" priority="3608">
      <formula>AND(Y454&lt;&gt;"",X454&gt;=1)</formula>
    </cfRule>
  </conditionalFormatting>
  <conditionalFormatting sqref="AB454">
    <cfRule type="expression" dxfId="2733" priority="3603" stopIfTrue="1">
      <formula>AC454=""</formula>
    </cfRule>
    <cfRule type="expression" dxfId="2732" priority="3604" stopIfTrue="1">
      <formula>AND(AC454&lt;&gt;"",AB454&lt;1)</formula>
    </cfRule>
    <cfRule type="expression" dxfId="2731" priority="3605">
      <formula>AND(AC454&lt;&gt;"",AB454&gt;=1)</formula>
    </cfRule>
  </conditionalFormatting>
  <conditionalFormatting sqref="U454">
    <cfRule type="expression" dxfId="2730" priority="3599" stopIfTrue="1">
      <formula>U454=""</formula>
    </cfRule>
    <cfRule type="expression" dxfId="2729" priority="3600" stopIfTrue="1">
      <formula>U454&lt;=0</formula>
    </cfRule>
    <cfRule type="expression" dxfId="2728" priority="3601" stopIfTrue="1">
      <formula>U454&lt;1</formula>
    </cfRule>
    <cfRule type="expression" dxfId="2727" priority="3602">
      <formula>U454&gt;=1</formula>
    </cfRule>
  </conditionalFormatting>
  <conditionalFormatting sqref="U454">
    <cfRule type="expression" dxfId="2726" priority="3595" stopIfTrue="1">
      <formula>U454=""</formula>
    </cfRule>
    <cfRule type="expression" dxfId="2725" priority="3596" stopIfTrue="1">
      <formula>U454&lt;=0</formula>
    </cfRule>
    <cfRule type="expression" dxfId="2724" priority="3597" stopIfTrue="1">
      <formula>U454&lt;1</formula>
    </cfRule>
    <cfRule type="expression" dxfId="2723" priority="3598">
      <formula>U454&gt;=1</formula>
    </cfRule>
  </conditionalFormatting>
  <conditionalFormatting sqref="V454">
    <cfRule type="expression" dxfId="2722" priority="3591" stopIfTrue="1">
      <formula>V454=""</formula>
    </cfRule>
    <cfRule type="expression" dxfId="2721" priority="3592" stopIfTrue="1">
      <formula>V454&lt;=0</formula>
    </cfRule>
    <cfRule type="expression" dxfId="2720" priority="3593" stopIfTrue="1">
      <formula>V454&lt;1</formula>
    </cfRule>
    <cfRule type="expression" dxfId="2719" priority="3594">
      <formula>V454&gt;=1</formula>
    </cfRule>
  </conditionalFormatting>
  <conditionalFormatting sqref="V454">
    <cfRule type="expression" dxfId="2718" priority="3587" stopIfTrue="1">
      <formula>V454=""</formula>
    </cfRule>
    <cfRule type="expression" dxfId="2717" priority="3588" stopIfTrue="1">
      <formula>V454&lt;=0</formula>
    </cfRule>
    <cfRule type="expression" dxfId="2716" priority="3589" stopIfTrue="1">
      <formula>V454&lt;1</formula>
    </cfRule>
    <cfRule type="expression" dxfId="2715" priority="3590">
      <formula>V454&gt;=1</formula>
    </cfRule>
  </conditionalFormatting>
  <conditionalFormatting sqref="P454">
    <cfRule type="expression" dxfId="2714" priority="3583" stopIfTrue="1">
      <formula>P454=""</formula>
    </cfRule>
    <cfRule type="expression" dxfId="2713" priority="3584" stopIfTrue="1">
      <formula>P454&lt;=0</formula>
    </cfRule>
    <cfRule type="expression" dxfId="2712" priority="3585" stopIfTrue="1">
      <formula>P454&lt;1</formula>
    </cfRule>
    <cfRule type="expression" dxfId="2711" priority="3586">
      <formula>P454&gt;=1</formula>
    </cfRule>
  </conditionalFormatting>
  <conditionalFormatting sqref="P454">
    <cfRule type="expression" dxfId="2710" priority="3579" stopIfTrue="1">
      <formula>P454=""</formula>
    </cfRule>
    <cfRule type="expression" dxfId="2709" priority="3580" stopIfTrue="1">
      <formula>P454&lt;=0</formula>
    </cfRule>
    <cfRule type="expression" dxfId="2708" priority="3581" stopIfTrue="1">
      <formula>P454&lt;1</formula>
    </cfRule>
    <cfRule type="expression" dxfId="2707" priority="3582">
      <formula>P454&gt;=1</formula>
    </cfRule>
  </conditionalFormatting>
  <conditionalFormatting sqref="Q454">
    <cfRule type="expression" dxfId="2706" priority="3575" stopIfTrue="1">
      <formula>Q454=""</formula>
    </cfRule>
    <cfRule type="expression" dxfId="2705" priority="3576" stopIfTrue="1">
      <formula>Q454&lt;=0</formula>
    </cfRule>
    <cfRule type="expression" dxfId="2704" priority="3577" stopIfTrue="1">
      <formula>Q454&lt;1</formula>
    </cfRule>
    <cfRule type="expression" dxfId="2703" priority="3578">
      <formula>Q454&gt;=1</formula>
    </cfRule>
  </conditionalFormatting>
  <conditionalFormatting sqref="Q454">
    <cfRule type="expression" dxfId="2702" priority="3571" stopIfTrue="1">
      <formula>Q454=""</formula>
    </cfRule>
    <cfRule type="expression" dxfId="2701" priority="3572" stopIfTrue="1">
      <formula>Q454&lt;=0</formula>
    </cfRule>
    <cfRule type="expression" dxfId="2700" priority="3573" stopIfTrue="1">
      <formula>Q454&lt;1</formula>
    </cfRule>
    <cfRule type="expression" dxfId="2699" priority="3574">
      <formula>Q454&gt;=1</formula>
    </cfRule>
  </conditionalFormatting>
  <conditionalFormatting sqref="T454">
    <cfRule type="expression" dxfId="2698" priority="3612" stopIfTrue="1">
      <formula>AND(U454="", V454="", W454="")</formula>
    </cfRule>
    <cfRule type="expression" dxfId="2697" priority="3613" stopIfTrue="1">
      <formula>AND(OR(U454&lt;&gt;"",V454&lt;&gt;"",W454&lt;&gt;""),OR(T454&lt;1,T454=""))</formula>
    </cfRule>
    <cfRule type="expression" dxfId="2696" priority="3614">
      <formula>AND(U454&lt;&gt;"",V454&lt;&gt;"",W454&lt;&gt;"",T454&gt;=1)</formula>
    </cfRule>
  </conditionalFormatting>
  <conditionalFormatting sqref="O454">
    <cfRule type="expression" dxfId="2695" priority="3565" stopIfTrue="1">
      <formula>O454=""</formula>
    </cfRule>
    <cfRule type="expression" dxfId="2694" priority="3566" stopIfTrue="1">
      <formula>O454&lt;=0</formula>
    </cfRule>
    <cfRule type="expression" dxfId="2693" priority="3567" stopIfTrue="1">
      <formula>O454&lt;1</formula>
    </cfRule>
    <cfRule type="expression" dxfId="2692" priority="3568">
      <formula>O454&gt;=1</formula>
    </cfRule>
  </conditionalFormatting>
  <conditionalFormatting sqref="O454">
    <cfRule type="expression" dxfId="2691" priority="3561" stopIfTrue="1">
      <formula>O454=""</formula>
    </cfRule>
    <cfRule type="expression" dxfId="2690" priority="3562" stopIfTrue="1">
      <formula>O454&lt;=0</formula>
    </cfRule>
    <cfRule type="expression" dxfId="2689" priority="3563" stopIfTrue="1">
      <formula>O454&lt;1</formula>
    </cfRule>
    <cfRule type="expression" dxfId="2688" priority="3564">
      <formula>O454&gt;=1</formula>
    </cfRule>
  </conditionalFormatting>
  <conditionalFormatting sqref="L455">
    <cfRule type="expression" dxfId="2687" priority="3498" stopIfTrue="1">
      <formula>L455=""</formula>
    </cfRule>
    <cfRule type="expression" dxfId="2686" priority="3499" stopIfTrue="1">
      <formula>L455&lt;=0</formula>
    </cfRule>
    <cfRule type="expression" dxfId="2685" priority="3500" stopIfTrue="1">
      <formula>L455&lt;1</formula>
    </cfRule>
    <cfRule type="expression" dxfId="2684" priority="3501">
      <formula>L455&gt;=1</formula>
    </cfRule>
  </conditionalFormatting>
  <conditionalFormatting sqref="S455 W455 AC455">
    <cfRule type="expression" dxfId="2683" priority="3494" stopIfTrue="1">
      <formula>S455=""</formula>
    </cfRule>
    <cfRule type="expression" dxfId="2682" priority="3495" stopIfTrue="1">
      <formula>S455&lt;=0</formula>
    </cfRule>
    <cfRule type="expression" dxfId="2681" priority="3496" stopIfTrue="1">
      <formula>S455&lt;1</formula>
    </cfRule>
    <cfRule type="expression" dxfId="2680" priority="3497">
      <formula>S455&gt;=1</formula>
    </cfRule>
  </conditionalFormatting>
  <conditionalFormatting sqref="S455 W455 AC455">
    <cfRule type="expression" dxfId="2679" priority="3490" stopIfTrue="1">
      <formula>S455=""</formula>
    </cfRule>
    <cfRule type="expression" dxfId="2678" priority="3491" stopIfTrue="1">
      <formula>S455&lt;=0</formula>
    </cfRule>
    <cfRule type="expression" dxfId="2677" priority="3492" stopIfTrue="1">
      <formula>S455&lt;1</formula>
    </cfRule>
    <cfRule type="expression" dxfId="2676" priority="3493">
      <formula>S455&gt;=1</formula>
    </cfRule>
  </conditionalFormatting>
  <conditionalFormatting sqref="R455">
    <cfRule type="expression" dxfId="2675" priority="3483" stopIfTrue="1">
      <formula>S455=""</formula>
    </cfRule>
    <cfRule type="expression" dxfId="2674" priority="3484" stopIfTrue="1">
      <formula>AND(S455&lt;&gt;"",R455&lt;1)</formula>
    </cfRule>
    <cfRule type="expression" dxfId="2673" priority="3485">
      <formula>AND(S455&lt;&gt;"",R455&gt;=1)</formula>
    </cfRule>
  </conditionalFormatting>
  <conditionalFormatting sqref="X455">
    <cfRule type="expression" dxfId="2672" priority="3480" stopIfTrue="1">
      <formula>Y455=""</formula>
    </cfRule>
    <cfRule type="expression" dxfId="2671" priority="3481" stopIfTrue="1">
      <formula>AND(Y455&lt;&gt;"",X455&lt;1)</formula>
    </cfRule>
    <cfRule type="expression" dxfId="2670" priority="3482">
      <formula>AND(Y455&lt;&gt;"",X455&gt;=1)</formula>
    </cfRule>
  </conditionalFormatting>
  <conditionalFormatting sqref="AB455">
    <cfRule type="expression" dxfId="2669" priority="3477" stopIfTrue="1">
      <formula>AC455=""</formula>
    </cfRule>
    <cfRule type="expression" dxfId="2668" priority="3478" stopIfTrue="1">
      <formula>AND(AC455&lt;&gt;"",AB455&lt;1)</formula>
    </cfRule>
    <cfRule type="expression" dxfId="2667" priority="3479">
      <formula>AND(AC455&lt;&gt;"",AB455&gt;=1)</formula>
    </cfRule>
  </conditionalFormatting>
  <conditionalFormatting sqref="U455">
    <cfRule type="expression" dxfId="2666" priority="3473" stopIfTrue="1">
      <formula>U455=""</formula>
    </cfRule>
    <cfRule type="expression" dxfId="2665" priority="3474" stopIfTrue="1">
      <formula>U455&lt;=0</formula>
    </cfRule>
    <cfRule type="expression" dxfId="2664" priority="3475" stopIfTrue="1">
      <formula>U455&lt;1</formula>
    </cfRule>
    <cfRule type="expression" dxfId="2663" priority="3476">
      <formula>U455&gt;=1</formula>
    </cfRule>
  </conditionalFormatting>
  <conditionalFormatting sqref="U455">
    <cfRule type="expression" dxfId="2662" priority="3469" stopIfTrue="1">
      <formula>U455=""</formula>
    </cfRule>
    <cfRule type="expression" dxfId="2661" priority="3470" stopIfTrue="1">
      <formula>U455&lt;=0</formula>
    </cfRule>
    <cfRule type="expression" dxfId="2660" priority="3471" stopIfTrue="1">
      <formula>U455&lt;1</formula>
    </cfRule>
    <cfRule type="expression" dxfId="2659" priority="3472">
      <formula>U455&gt;=1</formula>
    </cfRule>
  </conditionalFormatting>
  <conditionalFormatting sqref="V455">
    <cfRule type="expression" dxfId="2658" priority="3465" stopIfTrue="1">
      <formula>V455=""</formula>
    </cfRule>
    <cfRule type="expression" dxfId="2657" priority="3466" stopIfTrue="1">
      <formula>V455&lt;=0</formula>
    </cfRule>
    <cfRule type="expression" dxfId="2656" priority="3467" stopIfTrue="1">
      <formula>V455&lt;1</formula>
    </cfRule>
    <cfRule type="expression" dxfId="2655" priority="3468">
      <formula>V455&gt;=1</formula>
    </cfRule>
  </conditionalFormatting>
  <conditionalFormatting sqref="V455">
    <cfRule type="expression" dxfId="2654" priority="3461" stopIfTrue="1">
      <formula>V455=""</formula>
    </cfRule>
    <cfRule type="expression" dxfId="2653" priority="3462" stopIfTrue="1">
      <formula>V455&lt;=0</formula>
    </cfRule>
    <cfRule type="expression" dxfId="2652" priority="3463" stopIfTrue="1">
      <formula>V455&lt;1</formula>
    </cfRule>
    <cfRule type="expression" dxfId="2651" priority="3464">
      <formula>V455&gt;=1</formula>
    </cfRule>
  </conditionalFormatting>
  <conditionalFormatting sqref="P455">
    <cfRule type="expression" dxfId="2650" priority="3457" stopIfTrue="1">
      <formula>P455=""</formula>
    </cfRule>
    <cfRule type="expression" dxfId="2649" priority="3458" stopIfTrue="1">
      <formula>P455&lt;=0</formula>
    </cfRule>
    <cfRule type="expression" dxfId="2648" priority="3459" stopIfTrue="1">
      <formula>P455&lt;1</formula>
    </cfRule>
    <cfRule type="expression" dxfId="2647" priority="3460">
      <formula>P455&gt;=1</formula>
    </cfRule>
  </conditionalFormatting>
  <conditionalFormatting sqref="P455">
    <cfRule type="expression" dxfId="2646" priority="3453" stopIfTrue="1">
      <formula>P455=""</formula>
    </cfRule>
    <cfRule type="expression" dxfId="2645" priority="3454" stopIfTrue="1">
      <formula>P455&lt;=0</formula>
    </cfRule>
    <cfRule type="expression" dxfId="2644" priority="3455" stopIfTrue="1">
      <formula>P455&lt;1</formula>
    </cfRule>
    <cfRule type="expression" dxfId="2643" priority="3456">
      <formula>P455&gt;=1</formula>
    </cfRule>
  </conditionalFormatting>
  <conditionalFormatting sqref="Q455">
    <cfRule type="expression" dxfId="2642" priority="3449" stopIfTrue="1">
      <formula>Q455=""</formula>
    </cfRule>
    <cfRule type="expression" dxfId="2641" priority="3450" stopIfTrue="1">
      <formula>Q455&lt;=0</formula>
    </cfRule>
    <cfRule type="expression" dxfId="2640" priority="3451" stopIfTrue="1">
      <formula>Q455&lt;1</formula>
    </cfRule>
    <cfRule type="expression" dxfId="2639" priority="3452">
      <formula>Q455&gt;=1</formula>
    </cfRule>
  </conditionalFormatting>
  <conditionalFormatting sqref="Q455">
    <cfRule type="expression" dxfId="2638" priority="3445" stopIfTrue="1">
      <formula>Q455=""</formula>
    </cfRule>
    <cfRule type="expression" dxfId="2637" priority="3446" stopIfTrue="1">
      <formula>Q455&lt;=0</formula>
    </cfRule>
    <cfRule type="expression" dxfId="2636" priority="3447" stopIfTrue="1">
      <formula>Q455&lt;1</formula>
    </cfRule>
    <cfRule type="expression" dxfId="2635" priority="3448">
      <formula>Q455&gt;=1</formula>
    </cfRule>
  </conditionalFormatting>
  <conditionalFormatting sqref="T455">
    <cfRule type="expression" dxfId="2634" priority="3486" stopIfTrue="1">
      <formula>AND(U455="", V455="", W455="")</formula>
    </cfRule>
    <cfRule type="expression" dxfId="2633" priority="3487" stopIfTrue="1">
      <formula>AND(OR(U455&lt;&gt;"",V455&lt;&gt;"",W455&lt;&gt;""),OR(T455&lt;1,T455=""))</formula>
    </cfRule>
    <cfRule type="expression" dxfId="2632" priority="3488">
      <formula>AND(U455&lt;&gt;"",V455&lt;&gt;"",W455&lt;&gt;"",T455&gt;=1)</formula>
    </cfRule>
  </conditionalFormatting>
  <conditionalFormatting sqref="O455">
    <cfRule type="expression" dxfId="2631" priority="3431" stopIfTrue="1">
      <formula>O455=""</formula>
    </cfRule>
    <cfRule type="expression" dxfId="2630" priority="3432" stopIfTrue="1">
      <formula>O455&lt;=0</formula>
    </cfRule>
    <cfRule type="expression" dxfId="2629" priority="3433" stopIfTrue="1">
      <formula>O455&lt;1</formula>
    </cfRule>
    <cfRule type="expression" dxfId="2628" priority="3434">
      <formula>O455&gt;=1</formula>
    </cfRule>
  </conditionalFormatting>
  <conditionalFormatting sqref="O455">
    <cfRule type="expression" dxfId="2627" priority="3427" stopIfTrue="1">
      <formula>O455=""</formula>
    </cfRule>
    <cfRule type="expression" dxfId="2626" priority="3428" stopIfTrue="1">
      <formula>O455&lt;=0</formula>
    </cfRule>
    <cfRule type="expression" dxfId="2625" priority="3429" stopIfTrue="1">
      <formula>O455&lt;1</formula>
    </cfRule>
    <cfRule type="expression" dxfId="2624" priority="3430">
      <formula>O455&gt;=1</formula>
    </cfRule>
  </conditionalFormatting>
  <conditionalFormatting sqref="L456">
    <cfRule type="expression" dxfId="2623" priority="3356" stopIfTrue="1">
      <formula>L456=""</formula>
    </cfRule>
    <cfRule type="expression" dxfId="2622" priority="3357" stopIfTrue="1">
      <formula>L456&lt;=0</formula>
    </cfRule>
    <cfRule type="expression" dxfId="2621" priority="3358" stopIfTrue="1">
      <formula>L456&lt;1</formula>
    </cfRule>
    <cfRule type="expression" dxfId="2620" priority="3359">
      <formula>L456&gt;=1</formula>
    </cfRule>
  </conditionalFormatting>
  <conditionalFormatting sqref="S456 W456 AC456">
    <cfRule type="expression" dxfId="2619" priority="3352" stopIfTrue="1">
      <formula>S456=""</formula>
    </cfRule>
    <cfRule type="expression" dxfId="2618" priority="3353" stopIfTrue="1">
      <formula>S456&lt;=0</formula>
    </cfRule>
    <cfRule type="expression" dxfId="2617" priority="3354" stopIfTrue="1">
      <formula>S456&lt;1</formula>
    </cfRule>
    <cfRule type="expression" dxfId="2616" priority="3355">
      <formula>S456&gt;=1</formula>
    </cfRule>
  </conditionalFormatting>
  <conditionalFormatting sqref="S456 W456 AC456">
    <cfRule type="expression" dxfId="2615" priority="3348" stopIfTrue="1">
      <formula>S456=""</formula>
    </cfRule>
    <cfRule type="expression" dxfId="2614" priority="3349" stopIfTrue="1">
      <formula>S456&lt;=0</formula>
    </cfRule>
    <cfRule type="expression" dxfId="2613" priority="3350" stopIfTrue="1">
      <formula>S456&lt;1</formula>
    </cfRule>
    <cfRule type="expression" dxfId="2612" priority="3351">
      <formula>S456&gt;=1</formula>
    </cfRule>
  </conditionalFormatting>
  <conditionalFormatting sqref="R456">
    <cfRule type="expression" dxfId="2611" priority="3341" stopIfTrue="1">
      <formula>S456=""</formula>
    </cfRule>
    <cfRule type="expression" dxfId="2610" priority="3342" stopIfTrue="1">
      <formula>AND(S456&lt;&gt;"",R456&lt;1)</formula>
    </cfRule>
    <cfRule type="expression" dxfId="2609" priority="3343">
      <formula>AND(S456&lt;&gt;"",R456&gt;=1)</formula>
    </cfRule>
  </conditionalFormatting>
  <conditionalFormatting sqref="X456">
    <cfRule type="expression" dxfId="2608" priority="3338" stopIfTrue="1">
      <formula>Y456=""</formula>
    </cfRule>
    <cfRule type="expression" dxfId="2607" priority="3339" stopIfTrue="1">
      <formula>AND(Y456&lt;&gt;"",X456&lt;1)</formula>
    </cfRule>
    <cfRule type="expression" dxfId="2606" priority="3340">
      <formula>AND(Y456&lt;&gt;"",X456&gt;=1)</formula>
    </cfRule>
  </conditionalFormatting>
  <conditionalFormatting sqref="AB456">
    <cfRule type="expression" dxfId="2605" priority="3335" stopIfTrue="1">
      <formula>AC456=""</formula>
    </cfRule>
    <cfRule type="expression" dxfId="2604" priority="3336" stopIfTrue="1">
      <formula>AND(AC456&lt;&gt;"",AB456&lt;1)</formula>
    </cfRule>
    <cfRule type="expression" dxfId="2603" priority="3337">
      <formula>AND(AC456&lt;&gt;"",AB456&gt;=1)</formula>
    </cfRule>
  </conditionalFormatting>
  <conditionalFormatting sqref="U456">
    <cfRule type="expression" dxfId="2602" priority="3331" stopIfTrue="1">
      <formula>U456=""</formula>
    </cfRule>
    <cfRule type="expression" dxfId="2601" priority="3332" stopIfTrue="1">
      <formula>U456&lt;=0</formula>
    </cfRule>
    <cfRule type="expression" dxfId="2600" priority="3333" stopIfTrue="1">
      <formula>U456&lt;1</formula>
    </cfRule>
    <cfRule type="expression" dxfId="2599" priority="3334">
      <formula>U456&gt;=1</formula>
    </cfRule>
  </conditionalFormatting>
  <conditionalFormatting sqref="U456">
    <cfRule type="expression" dxfId="2598" priority="3327" stopIfTrue="1">
      <formula>U456=""</formula>
    </cfRule>
    <cfRule type="expression" dxfId="2597" priority="3328" stopIfTrue="1">
      <formula>U456&lt;=0</formula>
    </cfRule>
    <cfRule type="expression" dxfId="2596" priority="3329" stopIfTrue="1">
      <formula>U456&lt;1</formula>
    </cfRule>
    <cfRule type="expression" dxfId="2595" priority="3330">
      <formula>U456&gt;=1</formula>
    </cfRule>
  </conditionalFormatting>
  <conditionalFormatting sqref="V456">
    <cfRule type="expression" dxfId="2594" priority="3323" stopIfTrue="1">
      <formula>V456=""</formula>
    </cfRule>
    <cfRule type="expression" dxfId="2593" priority="3324" stopIfTrue="1">
      <formula>V456&lt;=0</formula>
    </cfRule>
    <cfRule type="expression" dxfId="2592" priority="3325" stopIfTrue="1">
      <formula>V456&lt;1</formula>
    </cfRule>
    <cfRule type="expression" dxfId="2591" priority="3326">
      <formula>V456&gt;=1</formula>
    </cfRule>
  </conditionalFormatting>
  <conditionalFormatting sqref="V456">
    <cfRule type="expression" dxfId="2590" priority="3319" stopIfTrue="1">
      <formula>V456=""</formula>
    </cfRule>
    <cfRule type="expression" dxfId="2589" priority="3320" stopIfTrue="1">
      <formula>V456&lt;=0</formula>
    </cfRule>
    <cfRule type="expression" dxfId="2588" priority="3321" stopIfTrue="1">
      <formula>V456&lt;1</formula>
    </cfRule>
    <cfRule type="expression" dxfId="2587" priority="3322">
      <formula>V456&gt;=1</formula>
    </cfRule>
  </conditionalFormatting>
  <conditionalFormatting sqref="P456">
    <cfRule type="expression" dxfId="2586" priority="3315" stopIfTrue="1">
      <formula>P456=""</formula>
    </cfRule>
    <cfRule type="expression" dxfId="2585" priority="3316" stopIfTrue="1">
      <formula>P456&lt;=0</formula>
    </cfRule>
    <cfRule type="expression" dxfId="2584" priority="3317" stopIfTrue="1">
      <formula>P456&lt;1</formula>
    </cfRule>
    <cfRule type="expression" dxfId="2583" priority="3318">
      <formula>P456&gt;=1</formula>
    </cfRule>
  </conditionalFormatting>
  <conditionalFormatting sqref="P456">
    <cfRule type="expression" dxfId="2582" priority="3311" stopIfTrue="1">
      <formula>P456=""</formula>
    </cfRule>
    <cfRule type="expression" dxfId="2581" priority="3312" stopIfTrue="1">
      <formula>P456&lt;=0</formula>
    </cfRule>
    <cfRule type="expression" dxfId="2580" priority="3313" stopIfTrue="1">
      <formula>P456&lt;1</formula>
    </cfRule>
    <cfRule type="expression" dxfId="2579" priority="3314">
      <formula>P456&gt;=1</formula>
    </cfRule>
  </conditionalFormatting>
  <conditionalFormatting sqref="Q456">
    <cfRule type="expression" dxfId="2578" priority="3307" stopIfTrue="1">
      <formula>Q456=""</formula>
    </cfRule>
    <cfRule type="expression" dxfId="2577" priority="3308" stopIfTrue="1">
      <formula>Q456&lt;=0</formula>
    </cfRule>
    <cfRule type="expression" dxfId="2576" priority="3309" stopIfTrue="1">
      <formula>Q456&lt;1</formula>
    </cfRule>
    <cfRule type="expression" dxfId="2575" priority="3310">
      <formula>Q456&gt;=1</formula>
    </cfRule>
  </conditionalFormatting>
  <conditionalFormatting sqref="Q456">
    <cfRule type="expression" dxfId="2574" priority="3303" stopIfTrue="1">
      <formula>Q456=""</formula>
    </cfRule>
    <cfRule type="expression" dxfId="2573" priority="3304" stopIfTrue="1">
      <formula>Q456&lt;=0</formula>
    </cfRule>
    <cfRule type="expression" dxfId="2572" priority="3305" stopIfTrue="1">
      <formula>Q456&lt;1</formula>
    </cfRule>
    <cfRule type="expression" dxfId="2571" priority="3306">
      <formula>Q456&gt;=1</formula>
    </cfRule>
  </conditionalFormatting>
  <conditionalFormatting sqref="N456">
    <cfRule type="expression" dxfId="2570" priority="3301" stopIfTrue="1">
      <formula>AND(O456="",P456="",Q456="")</formula>
    </cfRule>
    <cfRule type="expression" dxfId="2569" priority="3302" stopIfTrue="1">
      <formula>AND(OR(O456&lt;&gt;"",P456&lt;&gt;"",Q456&lt;&gt;""),OR(N456&lt;1,N456=""))</formula>
    </cfRule>
    <cfRule type="expression" dxfId="2568" priority="3347">
      <formula>AND(O456&lt;&gt;"",P456&lt;&gt;"",Q456&lt;&gt;"",N456&gt;=1)</formula>
    </cfRule>
  </conditionalFormatting>
  <conditionalFormatting sqref="T456">
    <cfRule type="expression" dxfId="2567" priority="3344" stopIfTrue="1">
      <formula>AND(U456="", V456="", W456="")</formula>
    </cfRule>
    <cfRule type="expression" dxfId="2566" priority="3345" stopIfTrue="1">
      <formula>AND(OR(U456&lt;&gt;"",V456&lt;&gt;"",W456&lt;&gt;""),OR(T456&lt;1,T456=""))</formula>
    </cfRule>
    <cfRule type="expression" dxfId="2565" priority="3346">
      <formula>AND(U456&lt;&gt;"",V456&lt;&gt;"",W456&lt;&gt;"",T456&gt;=1)</formula>
    </cfRule>
  </conditionalFormatting>
  <conditionalFormatting sqref="O456">
    <cfRule type="expression" dxfId="2564" priority="3297" stopIfTrue="1">
      <formula>O456=""</formula>
    </cfRule>
    <cfRule type="expression" dxfId="2563" priority="3298" stopIfTrue="1">
      <formula>O456&lt;=0</formula>
    </cfRule>
    <cfRule type="expression" dxfId="2562" priority="3299" stopIfTrue="1">
      <formula>O456&lt;1</formula>
    </cfRule>
    <cfRule type="expression" dxfId="2561" priority="3300">
      <formula>O456&gt;=1</formula>
    </cfRule>
  </conditionalFormatting>
  <conditionalFormatting sqref="O456">
    <cfRule type="expression" dxfId="2560" priority="3293" stopIfTrue="1">
      <formula>O456=""</formula>
    </cfRule>
    <cfRule type="expression" dxfId="2559" priority="3294" stopIfTrue="1">
      <formula>O456&lt;=0</formula>
    </cfRule>
    <cfRule type="expression" dxfId="2558" priority="3295" stopIfTrue="1">
      <formula>O456&lt;1</formula>
    </cfRule>
    <cfRule type="expression" dxfId="2557" priority="3296">
      <formula>O456&gt;=1</formula>
    </cfRule>
  </conditionalFormatting>
  <conditionalFormatting sqref="L457">
    <cfRule type="expression" dxfId="2556" priority="3289" stopIfTrue="1">
      <formula>L457=""</formula>
    </cfRule>
    <cfRule type="expression" dxfId="2555" priority="3290" stopIfTrue="1">
      <formula>L457&lt;=0</formula>
    </cfRule>
    <cfRule type="expression" dxfId="2554" priority="3291" stopIfTrue="1">
      <formula>L457&lt;1</formula>
    </cfRule>
    <cfRule type="expression" dxfId="2553" priority="3292">
      <formula>L457&gt;=1</formula>
    </cfRule>
  </conditionalFormatting>
  <conditionalFormatting sqref="S457 W457 AC457">
    <cfRule type="expression" dxfId="2552" priority="3285" stopIfTrue="1">
      <formula>S457=""</formula>
    </cfRule>
    <cfRule type="expression" dxfId="2551" priority="3286" stopIfTrue="1">
      <formula>S457&lt;=0</formula>
    </cfRule>
    <cfRule type="expression" dxfId="2550" priority="3287" stopIfTrue="1">
      <formula>S457&lt;1</formula>
    </cfRule>
    <cfRule type="expression" dxfId="2549" priority="3288">
      <formula>S457&gt;=1</formula>
    </cfRule>
  </conditionalFormatting>
  <conditionalFormatting sqref="S457 W457 AC457">
    <cfRule type="expression" dxfId="2548" priority="3281" stopIfTrue="1">
      <formula>S457=""</formula>
    </cfRule>
    <cfRule type="expression" dxfId="2547" priority="3282" stopIfTrue="1">
      <formula>S457&lt;=0</formula>
    </cfRule>
    <cfRule type="expression" dxfId="2546" priority="3283" stopIfTrue="1">
      <formula>S457&lt;1</formula>
    </cfRule>
    <cfRule type="expression" dxfId="2545" priority="3284">
      <formula>S457&gt;=1</formula>
    </cfRule>
  </conditionalFormatting>
  <conditionalFormatting sqref="R457">
    <cfRule type="expression" dxfId="2544" priority="3274" stopIfTrue="1">
      <formula>S457=""</formula>
    </cfRule>
    <cfRule type="expression" dxfId="2543" priority="3275" stopIfTrue="1">
      <formula>AND(S457&lt;&gt;"",R457&lt;1)</formula>
    </cfRule>
    <cfRule type="expression" dxfId="2542" priority="3276">
      <formula>AND(S457&lt;&gt;"",R457&gt;=1)</formula>
    </cfRule>
  </conditionalFormatting>
  <conditionalFormatting sqref="X457">
    <cfRule type="expression" dxfId="2541" priority="3271" stopIfTrue="1">
      <formula>Y457=""</formula>
    </cfRule>
    <cfRule type="expression" dxfId="2540" priority="3272" stopIfTrue="1">
      <formula>AND(Y457&lt;&gt;"",X457&lt;1)</formula>
    </cfRule>
    <cfRule type="expression" dxfId="2539" priority="3273">
      <formula>AND(Y457&lt;&gt;"",X457&gt;=1)</formula>
    </cfRule>
  </conditionalFormatting>
  <conditionalFormatting sqref="AB457">
    <cfRule type="expression" dxfId="2538" priority="3268" stopIfTrue="1">
      <formula>AC457=""</formula>
    </cfRule>
    <cfRule type="expression" dxfId="2537" priority="3269" stopIfTrue="1">
      <formula>AND(AC457&lt;&gt;"",AB457&lt;1)</formula>
    </cfRule>
    <cfRule type="expression" dxfId="2536" priority="3270">
      <formula>AND(AC457&lt;&gt;"",AB457&gt;=1)</formula>
    </cfRule>
  </conditionalFormatting>
  <conditionalFormatting sqref="V457">
    <cfRule type="expression" dxfId="2535" priority="3256" stopIfTrue="1">
      <formula>V457=""</formula>
    </cfRule>
    <cfRule type="expression" dxfId="2534" priority="3257" stopIfTrue="1">
      <formula>V457&lt;=0</formula>
    </cfRule>
    <cfRule type="expression" dxfId="2533" priority="3258" stopIfTrue="1">
      <formula>V457&lt;1</formula>
    </cfRule>
    <cfRule type="expression" dxfId="2532" priority="3259">
      <formula>V457&gt;=1</formula>
    </cfRule>
  </conditionalFormatting>
  <conditionalFormatting sqref="V457">
    <cfRule type="expression" dxfId="2531" priority="3252" stopIfTrue="1">
      <formula>V457=""</formula>
    </cfRule>
    <cfRule type="expression" dxfId="2530" priority="3253" stopIfTrue="1">
      <formula>V457&lt;=0</formula>
    </cfRule>
    <cfRule type="expression" dxfId="2529" priority="3254" stopIfTrue="1">
      <formula>V457&lt;1</formula>
    </cfRule>
    <cfRule type="expression" dxfId="2528" priority="3255">
      <formula>V457&gt;=1</formula>
    </cfRule>
  </conditionalFormatting>
  <conditionalFormatting sqref="P457">
    <cfRule type="expression" dxfId="2527" priority="3248" stopIfTrue="1">
      <formula>P457=""</formula>
    </cfRule>
    <cfRule type="expression" dxfId="2526" priority="3249" stopIfTrue="1">
      <formula>P457&lt;=0</formula>
    </cfRule>
    <cfRule type="expression" dxfId="2525" priority="3250" stopIfTrue="1">
      <formula>P457&lt;1</formula>
    </cfRule>
    <cfRule type="expression" dxfId="2524" priority="3251">
      <formula>P457&gt;=1</formula>
    </cfRule>
  </conditionalFormatting>
  <conditionalFormatting sqref="P457">
    <cfRule type="expression" dxfId="2523" priority="3244" stopIfTrue="1">
      <formula>P457=""</formula>
    </cfRule>
    <cfRule type="expression" dxfId="2522" priority="3245" stopIfTrue="1">
      <formula>P457&lt;=0</formula>
    </cfRule>
    <cfRule type="expression" dxfId="2521" priority="3246" stopIfTrue="1">
      <formula>P457&lt;1</formula>
    </cfRule>
    <cfRule type="expression" dxfId="2520" priority="3247">
      <formula>P457&gt;=1</formula>
    </cfRule>
  </conditionalFormatting>
  <conditionalFormatting sqref="Q457">
    <cfRule type="expression" dxfId="2519" priority="3240" stopIfTrue="1">
      <formula>Q457=""</formula>
    </cfRule>
    <cfRule type="expression" dxfId="2518" priority="3241" stopIfTrue="1">
      <formula>Q457&lt;=0</formula>
    </cfRule>
    <cfRule type="expression" dxfId="2517" priority="3242" stopIfTrue="1">
      <formula>Q457&lt;1</formula>
    </cfRule>
    <cfRule type="expression" dxfId="2516" priority="3243">
      <formula>Q457&gt;=1</formula>
    </cfRule>
  </conditionalFormatting>
  <conditionalFormatting sqref="Q457">
    <cfRule type="expression" dxfId="2515" priority="3236" stopIfTrue="1">
      <formula>Q457=""</formula>
    </cfRule>
    <cfRule type="expression" dxfId="2514" priority="3237" stopIfTrue="1">
      <formula>Q457&lt;=0</formula>
    </cfRule>
    <cfRule type="expression" dxfId="2513" priority="3238" stopIfTrue="1">
      <formula>Q457&lt;1</formula>
    </cfRule>
    <cfRule type="expression" dxfId="2512" priority="3239">
      <formula>Q457&gt;=1</formula>
    </cfRule>
  </conditionalFormatting>
  <conditionalFormatting sqref="O457">
    <cfRule type="expression" dxfId="2511" priority="3230" stopIfTrue="1">
      <formula>O457=""</formula>
    </cfRule>
    <cfRule type="expression" dxfId="2510" priority="3231" stopIfTrue="1">
      <formula>O457&lt;=0</formula>
    </cfRule>
    <cfRule type="expression" dxfId="2509" priority="3232" stopIfTrue="1">
      <formula>O457&lt;1</formula>
    </cfRule>
    <cfRule type="expression" dxfId="2508" priority="3233">
      <formula>O457&gt;=1</formula>
    </cfRule>
  </conditionalFormatting>
  <conditionalFormatting sqref="O457">
    <cfRule type="expression" dxfId="2507" priority="3226" stopIfTrue="1">
      <formula>O457=""</formula>
    </cfRule>
    <cfRule type="expression" dxfId="2506" priority="3227" stopIfTrue="1">
      <formula>O457&lt;=0</formula>
    </cfRule>
    <cfRule type="expression" dxfId="2505" priority="3228" stopIfTrue="1">
      <formula>O457&lt;1</formula>
    </cfRule>
    <cfRule type="expression" dxfId="2504" priority="3229">
      <formula>O457&gt;=1</formula>
    </cfRule>
  </conditionalFormatting>
  <conditionalFormatting sqref="L458">
    <cfRule type="expression" dxfId="2503" priority="3222" stopIfTrue="1">
      <formula>L458=""</formula>
    </cfRule>
    <cfRule type="expression" dxfId="2502" priority="3223" stopIfTrue="1">
      <formula>L458&lt;=0</formula>
    </cfRule>
    <cfRule type="expression" dxfId="2501" priority="3224" stopIfTrue="1">
      <formula>L458&lt;1</formula>
    </cfRule>
    <cfRule type="expression" dxfId="2500" priority="3225">
      <formula>L458&gt;=1</formula>
    </cfRule>
  </conditionalFormatting>
  <conditionalFormatting sqref="S458 W458 AC458">
    <cfRule type="expression" dxfId="2499" priority="3218" stopIfTrue="1">
      <formula>S458=""</formula>
    </cfRule>
    <cfRule type="expression" dxfId="2498" priority="3219" stopIfTrue="1">
      <formula>S458&lt;=0</formula>
    </cfRule>
    <cfRule type="expression" dxfId="2497" priority="3220" stopIfTrue="1">
      <formula>S458&lt;1</formula>
    </cfRule>
    <cfRule type="expression" dxfId="2496" priority="3221">
      <formula>S458&gt;=1</formula>
    </cfRule>
  </conditionalFormatting>
  <conditionalFormatting sqref="S458 W458 AC458">
    <cfRule type="expression" dxfId="2495" priority="3214" stopIfTrue="1">
      <formula>S458=""</formula>
    </cfRule>
    <cfRule type="expression" dxfId="2494" priority="3215" stopIfTrue="1">
      <formula>S458&lt;=0</formula>
    </cfRule>
    <cfRule type="expression" dxfId="2493" priority="3216" stopIfTrue="1">
      <formula>S458&lt;1</formula>
    </cfRule>
    <cfRule type="expression" dxfId="2492" priority="3217">
      <formula>S458&gt;=1</formula>
    </cfRule>
  </conditionalFormatting>
  <conditionalFormatting sqref="R458">
    <cfRule type="expression" dxfId="2491" priority="3207" stopIfTrue="1">
      <formula>S458=""</formula>
    </cfRule>
    <cfRule type="expression" dxfId="2490" priority="3208" stopIfTrue="1">
      <formula>AND(S458&lt;&gt;"",R458&lt;1)</formula>
    </cfRule>
    <cfRule type="expression" dxfId="2489" priority="3209">
      <formula>AND(S458&lt;&gt;"",R458&gt;=1)</formula>
    </cfRule>
  </conditionalFormatting>
  <conditionalFormatting sqref="X458">
    <cfRule type="expression" dxfId="2488" priority="3204" stopIfTrue="1">
      <formula>Y458=""</formula>
    </cfRule>
    <cfRule type="expression" dxfId="2487" priority="3205" stopIfTrue="1">
      <formula>AND(Y458&lt;&gt;"",X458&lt;1)</formula>
    </cfRule>
    <cfRule type="expression" dxfId="2486" priority="3206">
      <formula>AND(Y458&lt;&gt;"",X458&gt;=1)</formula>
    </cfRule>
  </conditionalFormatting>
  <conditionalFormatting sqref="AB458">
    <cfRule type="expression" dxfId="2485" priority="3201" stopIfTrue="1">
      <formula>AC458=""</formula>
    </cfRule>
    <cfRule type="expression" dxfId="2484" priority="3202" stopIfTrue="1">
      <formula>AND(AC458&lt;&gt;"",AB458&lt;1)</formula>
    </cfRule>
    <cfRule type="expression" dxfId="2483" priority="3203">
      <formula>AND(AC458&lt;&gt;"",AB458&gt;=1)</formula>
    </cfRule>
  </conditionalFormatting>
  <conditionalFormatting sqref="U458">
    <cfRule type="expression" dxfId="2482" priority="3197" stopIfTrue="1">
      <formula>U458=""</formula>
    </cfRule>
    <cfRule type="expression" dxfId="2481" priority="3198" stopIfTrue="1">
      <formula>U458&lt;=0</formula>
    </cfRule>
    <cfRule type="expression" dxfId="2480" priority="3199" stopIfTrue="1">
      <formula>U458&lt;1</formula>
    </cfRule>
    <cfRule type="expression" dxfId="2479" priority="3200">
      <formula>U458&gt;=1</formula>
    </cfRule>
  </conditionalFormatting>
  <conditionalFormatting sqref="U458">
    <cfRule type="expression" dxfId="2478" priority="3193" stopIfTrue="1">
      <formula>U458=""</formula>
    </cfRule>
    <cfRule type="expression" dxfId="2477" priority="3194" stopIfTrue="1">
      <formula>U458&lt;=0</formula>
    </cfRule>
    <cfRule type="expression" dxfId="2476" priority="3195" stopIfTrue="1">
      <formula>U458&lt;1</formula>
    </cfRule>
    <cfRule type="expression" dxfId="2475" priority="3196">
      <formula>U458&gt;=1</formula>
    </cfRule>
  </conditionalFormatting>
  <conditionalFormatting sqref="P458">
    <cfRule type="expression" dxfId="2474" priority="3181" stopIfTrue="1">
      <formula>P458=""</formula>
    </cfRule>
    <cfRule type="expression" dxfId="2473" priority="3182" stopIfTrue="1">
      <formula>P458&lt;=0</formula>
    </cfRule>
    <cfRule type="expression" dxfId="2472" priority="3183" stopIfTrue="1">
      <formula>P458&lt;1</formula>
    </cfRule>
    <cfRule type="expression" dxfId="2471" priority="3184">
      <formula>P458&gt;=1</formula>
    </cfRule>
  </conditionalFormatting>
  <conditionalFormatting sqref="P458">
    <cfRule type="expression" dxfId="2470" priority="3177" stopIfTrue="1">
      <formula>P458=""</formula>
    </cfRule>
    <cfRule type="expression" dxfId="2469" priority="3178" stopIfTrue="1">
      <formula>P458&lt;=0</formula>
    </cfRule>
    <cfRule type="expression" dxfId="2468" priority="3179" stopIfTrue="1">
      <formula>P458&lt;1</formula>
    </cfRule>
    <cfRule type="expression" dxfId="2467" priority="3180">
      <formula>P458&gt;=1</formula>
    </cfRule>
  </conditionalFormatting>
  <conditionalFormatting sqref="Q458">
    <cfRule type="expression" dxfId="2466" priority="3173" stopIfTrue="1">
      <formula>Q458=""</formula>
    </cfRule>
    <cfRule type="expression" dxfId="2465" priority="3174" stopIfTrue="1">
      <formula>Q458&lt;=0</formula>
    </cfRule>
    <cfRule type="expression" dxfId="2464" priority="3175" stopIfTrue="1">
      <formula>Q458&lt;1</formula>
    </cfRule>
    <cfRule type="expression" dxfId="2463" priority="3176">
      <formula>Q458&gt;=1</formula>
    </cfRule>
  </conditionalFormatting>
  <conditionalFormatting sqref="Q458">
    <cfRule type="expression" dxfId="2462" priority="3169" stopIfTrue="1">
      <formula>Q458=""</formula>
    </cfRule>
    <cfRule type="expression" dxfId="2461" priority="3170" stopIfTrue="1">
      <formula>Q458&lt;=0</formula>
    </cfRule>
    <cfRule type="expression" dxfId="2460" priority="3171" stopIfTrue="1">
      <formula>Q458&lt;1</formula>
    </cfRule>
    <cfRule type="expression" dxfId="2459" priority="3172">
      <formula>Q458&gt;=1</formula>
    </cfRule>
  </conditionalFormatting>
  <conditionalFormatting sqref="O458">
    <cfRule type="expression" dxfId="2458" priority="3163" stopIfTrue="1">
      <formula>O458=""</formula>
    </cfRule>
    <cfRule type="expression" dxfId="2457" priority="3164" stopIfTrue="1">
      <formula>O458&lt;=0</formula>
    </cfRule>
    <cfRule type="expression" dxfId="2456" priority="3165" stopIfTrue="1">
      <formula>O458&lt;1</formula>
    </cfRule>
    <cfRule type="expression" dxfId="2455" priority="3166">
      <formula>O458&gt;=1</formula>
    </cfRule>
  </conditionalFormatting>
  <conditionalFormatting sqref="O458">
    <cfRule type="expression" dxfId="2454" priority="3159" stopIfTrue="1">
      <formula>O458=""</formula>
    </cfRule>
    <cfRule type="expression" dxfId="2453" priority="3160" stopIfTrue="1">
      <formula>O458&lt;=0</formula>
    </cfRule>
    <cfRule type="expression" dxfId="2452" priority="3161" stopIfTrue="1">
      <formula>O458&lt;1</formula>
    </cfRule>
    <cfRule type="expression" dxfId="2451" priority="3162">
      <formula>O458&gt;=1</formula>
    </cfRule>
  </conditionalFormatting>
  <conditionalFormatting sqref="L459">
    <cfRule type="expression" dxfId="2450" priority="3155" stopIfTrue="1">
      <formula>L459=""</formula>
    </cfRule>
    <cfRule type="expression" dxfId="2449" priority="3156" stopIfTrue="1">
      <formula>L459&lt;=0</formula>
    </cfRule>
    <cfRule type="expression" dxfId="2448" priority="3157" stopIfTrue="1">
      <formula>L459&lt;1</formula>
    </cfRule>
    <cfRule type="expression" dxfId="2447" priority="3158">
      <formula>L459&gt;=1</formula>
    </cfRule>
  </conditionalFormatting>
  <conditionalFormatting sqref="S459 W459 AC459">
    <cfRule type="expression" dxfId="2446" priority="3151" stopIfTrue="1">
      <formula>S459=""</formula>
    </cfRule>
    <cfRule type="expression" dxfId="2445" priority="3152" stopIfTrue="1">
      <formula>S459&lt;=0</formula>
    </cfRule>
    <cfRule type="expression" dxfId="2444" priority="3153" stopIfTrue="1">
      <formula>S459&lt;1</formula>
    </cfRule>
    <cfRule type="expression" dxfId="2443" priority="3154">
      <formula>S459&gt;=1</formula>
    </cfRule>
  </conditionalFormatting>
  <conditionalFormatting sqref="S459 W459 AC459">
    <cfRule type="expression" dxfId="2442" priority="3147" stopIfTrue="1">
      <formula>S459=""</formula>
    </cfRule>
    <cfRule type="expression" dxfId="2441" priority="3148" stopIfTrue="1">
      <formula>S459&lt;=0</formula>
    </cfRule>
    <cfRule type="expression" dxfId="2440" priority="3149" stopIfTrue="1">
      <formula>S459&lt;1</formula>
    </cfRule>
    <cfRule type="expression" dxfId="2439" priority="3150">
      <formula>S459&gt;=1</formula>
    </cfRule>
  </conditionalFormatting>
  <conditionalFormatting sqref="R459">
    <cfRule type="expression" dxfId="2438" priority="3140" stopIfTrue="1">
      <formula>S459=""</formula>
    </cfRule>
    <cfRule type="expression" dxfId="2437" priority="3141" stopIfTrue="1">
      <formula>AND(S459&lt;&gt;"",R459&lt;1)</formula>
    </cfRule>
    <cfRule type="expression" dxfId="2436" priority="3142">
      <formula>AND(S459&lt;&gt;"",R459&gt;=1)</formula>
    </cfRule>
  </conditionalFormatting>
  <conditionalFormatting sqref="X459">
    <cfRule type="expression" dxfId="2435" priority="3137" stopIfTrue="1">
      <formula>Y459=""</formula>
    </cfRule>
    <cfRule type="expression" dxfId="2434" priority="3138" stopIfTrue="1">
      <formula>AND(Y459&lt;&gt;"",X459&lt;1)</formula>
    </cfRule>
    <cfRule type="expression" dxfId="2433" priority="3139">
      <formula>AND(Y459&lt;&gt;"",X459&gt;=1)</formula>
    </cfRule>
  </conditionalFormatting>
  <conditionalFormatting sqref="AB459">
    <cfRule type="expression" dxfId="2432" priority="3134" stopIfTrue="1">
      <formula>AC459=""</formula>
    </cfRule>
    <cfRule type="expression" dxfId="2431" priority="3135" stopIfTrue="1">
      <formula>AND(AC459&lt;&gt;"",AB459&lt;1)</formula>
    </cfRule>
    <cfRule type="expression" dxfId="2430" priority="3136">
      <formula>AND(AC459&lt;&gt;"",AB459&gt;=1)</formula>
    </cfRule>
  </conditionalFormatting>
  <conditionalFormatting sqref="U459">
    <cfRule type="expression" dxfId="2429" priority="3130" stopIfTrue="1">
      <formula>U459=""</formula>
    </cfRule>
    <cfRule type="expression" dxfId="2428" priority="3131" stopIfTrue="1">
      <formula>U459&lt;=0</formula>
    </cfRule>
    <cfRule type="expression" dxfId="2427" priority="3132" stopIfTrue="1">
      <formula>U459&lt;1</formula>
    </cfRule>
    <cfRule type="expression" dxfId="2426" priority="3133">
      <formula>U459&gt;=1</formula>
    </cfRule>
  </conditionalFormatting>
  <conditionalFormatting sqref="U459">
    <cfRule type="expression" dxfId="2425" priority="3126" stopIfTrue="1">
      <formula>U459=""</formula>
    </cfRule>
    <cfRule type="expression" dxfId="2424" priority="3127" stopIfTrue="1">
      <formula>U459&lt;=0</formula>
    </cfRule>
    <cfRule type="expression" dxfId="2423" priority="3128" stopIfTrue="1">
      <formula>U459&lt;1</formula>
    </cfRule>
    <cfRule type="expression" dxfId="2422" priority="3129">
      <formula>U459&gt;=1</formula>
    </cfRule>
  </conditionalFormatting>
  <conditionalFormatting sqref="V459">
    <cfRule type="expression" dxfId="2421" priority="3122" stopIfTrue="1">
      <formula>V459=""</formula>
    </cfRule>
    <cfRule type="expression" dxfId="2420" priority="3123" stopIfTrue="1">
      <formula>V459&lt;=0</formula>
    </cfRule>
    <cfRule type="expression" dxfId="2419" priority="3124" stopIfTrue="1">
      <formula>V459&lt;1</formula>
    </cfRule>
    <cfRule type="expression" dxfId="2418" priority="3125">
      <formula>V459&gt;=1</formula>
    </cfRule>
  </conditionalFormatting>
  <conditionalFormatting sqref="V459">
    <cfRule type="expression" dxfId="2417" priority="3118" stopIfTrue="1">
      <formula>V459=""</formula>
    </cfRule>
    <cfRule type="expression" dxfId="2416" priority="3119" stopIfTrue="1">
      <formula>V459&lt;=0</formula>
    </cfRule>
    <cfRule type="expression" dxfId="2415" priority="3120" stopIfTrue="1">
      <formula>V459&lt;1</formula>
    </cfRule>
    <cfRule type="expression" dxfId="2414" priority="3121">
      <formula>V459&gt;=1</formula>
    </cfRule>
  </conditionalFormatting>
  <conditionalFormatting sqref="P459">
    <cfRule type="expression" dxfId="2413" priority="3114" stopIfTrue="1">
      <formula>P459=""</formula>
    </cfRule>
    <cfRule type="expression" dxfId="2412" priority="3115" stopIfTrue="1">
      <formula>P459&lt;=0</formula>
    </cfRule>
    <cfRule type="expression" dxfId="2411" priority="3116" stopIfTrue="1">
      <formula>P459&lt;1</formula>
    </cfRule>
    <cfRule type="expression" dxfId="2410" priority="3117">
      <formula>P459&gt;=1</formula>
    </cfRule>
  </conditionalFormatting>
  <conditionalFormatting sqref="P459">
    <cfRule type="expression" dxfId="2409" priority="3110" stopIfTrue="1">
      <formula>P459=""</formula>
    </cfRule>
    <cfRule type="expression" dxfId="2408" priority="3111" stopIfTrue="1">
      <formula>P459&lt;=0</formula>
    </cfRule>
    <cfRule type="expression" dxfId="2407" priority="3112" stopIfTrue="1">
      <formula>P459&lt;1</formula>
    </cfRule>
    <cfRule type="expression" dxfId="2406" priority="3113">
      <formula>P459&gt;=1</formula>
    </cfRule>
  </conditionalFormatting>
  <conditionalFormatting sqref="Q459">
    <cfRule type="expression" dxfId="2405" priority="3106" stopIfTrue="1">
      <formula>Q459=""</formula>
    </cfRule>
    <cfRule type="expression" dxfId="2404" priority="3107" stopIfTrue="1">
      <formula>Q459&lt;=0</formula>
    </cfRule>
    <cfRule type="expression" dxfId="2403" priority="3108" stopIfTrue="1">
      <formula>Q459&lt;1</formula>
    </cfRule>
    <cfRule type="expression" dxfId="2402" priority="3109">
      <formula>Q459&gt;=1</formula>
    </cfRule>
  </conditionalFormatting>
  <conditionalFormatting sqref="Q459">
    <cfRule type="expression" dxfId="2401" priority="3102" stopIfTrue="1">
      <formula>Q459=""</formula>
    </cfRule>
    <cfRule type="expression" dxfId="2400" priority="3103" stopIfTrue="1">
      <formula>Q459&lt;=0</formula>
    </cfRule>
    <cfRule type="expression" dxfId="2399" priority="3104" stopIfTrue="1">
      <formula>Q459&lt;1</formula>
    </cfRule>
    <cfRule type="expression" dxfId="2398" priority="3105">
      <formula>Q459&gt;=1</formula>
    </cfRule>
  </conditionalFormatting>
  <conditionalFormatting sqref="N459">
    <cfRule type="expression" dxfId="2397" priority="3100" stopIfTrue="1">
      <formula>AND(O459="",P459="",Q459="")</formula>
    </cfRule>
    <cfRule type="expression" dxfId="2396" priority="3101" stopIfTrue="1">
      <formula>AND(OR(O459&lt;&gt;"",P459&lt;&gt;"",Q459&lt;&gt;""),OR(N459&lt;1,N459=""))</formula>
    </cfRule>
    <cfRule type="expression" dxfId="2395" priority="3146">
      <formula>AND(O459&lt;&gt;"",P459&lt;&gt;"",Q459&lt;&gt;"",N459&gt;=1)</formula>
    </cfRule>
  </conditionalFormatting>
  <conditionalFormatting sqref="T459">
    <cfRule type="expression" dxfId="2394" priority="3143" stopIfTrue="1">
      <formula>AND(U459="", V459="", W459="")</formula>
    </cfRule>
    <cfRule type="expression" dxfId="2393" priority="3144" stopIfTrue="1">
      <formula>AND(OR(U459&lt;&gt;"",V459&lt;&gt;"",W459&lt;&gt;""),OR(T459&lt;1,T459=""))</formula>
    </cfRule>
    <cfRule type="expression" dxfId="2392" priority="3145">
      <formula>AND(U459&lt;&gt;"",V459&lt;&gt;"",W459&lt;&gt;"",T459&gt;=1)</formula>
    </cfRule>
  </conditionalFormatting>
  <conditionalFormatting sqref="O459">
    <cfRule type="expression" dxfId="2391" priority="3096" stopIfTrue="1">
      <formula>O459=""</formula>
    </cfRule>
    <cfRule type="expression" dxfId="2390" priority="3097" stopIfTrue="1">
      <formula>O459&lt;=0</formula>
    </cfRule>
    <cfRule type="expression" dxfId="2389" priority="3098" stopIfTrue="1">
      <formula>O459&lt;1</formula>
    </cfRule>
    <cfRule type="expression" dxfId="2388" priority="3099">
      <formula>O459&gt;=1</formula>
    </cfRule>
  </conditionalFormatting>
  <conditionalFormatting sqref="O459">
    <cfRule type="expression" dxfId="2387" priority="3092" stopIfTrue="1">
      <formula>O459=""</formula>
    </cfRule>
    <cfRule type="expression" dxfId="2386" priority="3093" stopIfTrue="1">
      <formula>O459&lt;=0</formula>
    </cfRule>
    <cfRule type="expression" dxfId="2385" priority="3094" stopIfTrue="1">
      <formula>O459&lt;1</formula>
    </cfRule>
    <cfRule type="expression" dxfId="2384" priority="3095">
      <formula>O459&gt;=1</formula>
    </cfRule>
  </conditionalFormatting>
  <conditionalFormatting sqref="L460">
    <cfRule type="expression" dxfId="2383" priority="3088" stopIfTrue="1">
      <formula>L460=""</formula>
    </cfRule>
    <cfRule type="expression" dxfId="2382" priority="3089" stopIfTrue="1">
      <formula>L460&lt;=0</formula>
    </cfRule>
    <cfRule type="expression" dxfId="2381" priority="3090" stopIfTrue="1">
      <formula>L460&lt;1</formula>
    </cfRule>
    <cfRule type="expression" dxfId="2380" priority="3091">
      <formula>L460&gt;=1</formula>
    </cfRule>
  </conditionalFormatting>
  <conditionalFormatting sqref="S460 W460 AC460">
    <cfRule type="expression" dxfId="2379" priority="3084" stopIfTrue="1">
      <formula>S460=""</formula>
    </cfRule>
    <cfRule type="expression" dxfId="2378" priority="3085" stopIfTrue="1">
      <formula>S460&lt;=0</formula>
    </cfRule>
    <cfRule type="expression" dxfId="2377" priority="3086" stopIfTrue="1">
      <formula>S460&lt;1</formula>
    </cfRule>
    <cfRule type="expression" dxfId="2376" priority="3087">
      <formula>S460&gt;=1</formula>
    </cfRule>
  </conditionalFormatting>
  <conditionalFormatting sqref="S460 W460 AC460">
    <cfRule type="expression" dxfId="2375" priority="3080" stopIfTrue="1">
      <formula>S460=""</formula>
    </cfRule>
    <cfRule type="expression" dxfId="2374" priority="3081" stopIfTrue="1">
      <formula>S460&lt;=0</formula>
    </cfRule>
    <cfRule type="expression" dxfId="2373" priority="3082" stopIfTrue="1">
      <formula>S460&lt;1</formula>
    </cfRule>
    <cfRule type="expression" dxfId="2372" priority="3083">
      <formula>S460&gt;=1</formula>
    </cfRule>
  </conditionalFormatting>
  <conditionalFormatting sqref="R460">
    <cfRule type="expression" dxfId="2371" priority="3073" stopIfTrue="1">
      <formula>S460=""</formula>
    </cfRule>
    <cfRule type="expression" dxfId="2370" priority="3074" stopIfTrue="1">
      <formula>AND(S460&lt;&gt;"",R460&lt;1)</formula>
    </cfRule>
    <cfRule type="expression" dxfId="2369" priority="3075">
      <formula>AND(S460&lt;&gt;"",R460&gt;=1)</formula>
    </cfRule>
  </conditionalFormatting>
  <conditionalFormatting sqref="X460">
    <cfRule type="expression" dxfId="2368" priority="3070" stopIfTrue="1">
      <formula>Y460=""</formula>
    </cfRule>
    <cfRule type="expression" dxfId="2367" priority="3071" stopIfTrue="1">
      <formula>AND(Y460&lt;&gt;"",X460&lt;1)</formula>
    </cfRule>
    <cfRule type="expression" dxfId="2366" priority="3072">
      <formula>AND(Y460&lt;&gt;"",X460&gt;=1)</formula>
    </cfRule>
  </conditionalFormatting>
  <conditionalFormatting sqref="AB460">
    <cfRule type="expression" dxfId="2365" priority="3067" stopIfTrue="1">
      <formula>AC460=""</formula>
    </cfRule>
    <cfRule type="expression" dxfId="2364" priority="3068" stopIfTrue="1">
      <formula>AND(AC460&lt;&gt;"",AB460&lt;1)</formula>
    </cfRule>
    <cfRule type="expression" dxfId="2363" priority="3069">
      <formula>AND(AC460&lt;&gt;"",AB460&gt;=1)</formula>
    </cfRule>
  </conditionalFormatting>
  <conditionalFormatting sqref="V460">
    <cfRule type="expression" dxfId="2362" priority="3055" stopIfTrue="1">
      <formula>V460=""</formula>
    </cfRule>
    <cfRule type="expression" dxfId="2361" priority="3056" stopIfTrue="1">
      <formula>V460&lt;=0</formula>
    </cfRule>
    <cfRule type="expression" dxfId="2360" priority="3057" stopIfTrue="1">
      <formula>V460&lt;1</formula>
    </cfRule>
    <cfRule type="expression" dxfId="2359" priority="3058">
      <formula>V460&gt;=1</formula>
    </cfRule>
  </conditionalFormatting>
  <conditionalFormatting sqref="V460">
    <cfRule type="expression" dxfId="2358" priority="3051" stopIfTrue="1">
      <formula>V460=""</formula>
    </cfRule>
    <cfRule type="expression" dxfId="2357" priority="3052" stopIfTrue="1">
      <formula>V460&lt;=0</formula>
    </cfRule>
    <cfRule type="expression" dxfId="2356" priority="3053" stopIfTrue="1">
      <formula>V460&lt;1</formula>
    </cfRule>
    <cfRule type="expression" dxfId="2355" priority="3054">
      <formula>V460&gt;=1</formula>
    </cfRule>
  </conditionalFormatting>
  <conditionalFormatting sqref="P460">
    <cfRule type="expression" dxfId="2354" priority="3047" stopIfTrue="1">
      <formula>P460=""</formula>
    </cfRule>
    <cfRule type="expression" dxfId="2353" priority="3048" stopIfTrue="1">
      <formula>P460&lt;=0</formula>
    </cfRule>
    <cfRule type="expression" dxfId="2352" priority="3049" stopIfTrue="1">
      <formula>P460&lt;1</formula>
    </cfRule>
    <cfRule type="expression" dxfId="2351" priority="3050">
      <formula>P460&gt;=1</formula>
    </cfRule>
  </conditionalFormatting>
  <conditionalFormatting sqref="P460">
    <cfRule type="expression" dxfId="2350" priority="3043" stopIfTrue="1">
      <formula>P460=""</formula>
    </cfRule>
    <cfRule type="expression" dxfId="2349" priority="3044" stopIfTrue="1">
      <formula>P460&lt;=0</formula>
    </cfRule>
    <cfRule type="expression" dxfId="2348" priority="3045" stopIfTrue="1">
      <formula>P460&lt;1</formula>
    </cfRule>
    <cfRule type="expression" dxfId="2347" priority="3046">
      <formula>P460&gt;=1</formula>
    </cfRule>
  </conditionalFormatting>
  <conditionalFormatting sqref="Q460">
    <cfRule type="expression" dxfId="2346" priority="3039" stopIfTrue="1">
      <formula>Q460=""</formula>
    </cfRule>
    <cfRule type="expression" dxfId="2345" priority="3040" stopIfTrue="1">
      <formula>Q460&lt;=0</formula>
    </cfRule>
    <cfRule type="expression" dxfId="2344" priority="3041" stopIfTrue="1">
      <formula>Q460&lt;1</formula>
    </cfRule>
    <cfRule type="expression" dxfId="2343" priority="3042">
      <formula>Q460&gt;=1</formula>
    </cfRule>
  </conditionalFormatting>
  <conditionalFormatting sqref="Q460">
    <cfRule type="expression" dxfId="2342" priority="3035" stopIfTrue="1">
      <formula>Q460=""</formula>
    </cfRule>
    <cfRule type="expression" dxfId="2341" priority="3036" stopIfTrue="1">
      <formula>Q460&lt;=0</formula>
    </cfRule>
    <cfRule type="expression" dxfId="2340" priority="3037" stopIfTrue="1">
      <formula>Q460&lt;1</formula>
    </cfRule>
    <cfRule type="expression" dxfId="2339" priority="3038">
      <formula>Q460&gt;=1</formula>
    </cfRule>
  </conditionalFormatting>
  <conditionalFormatting sqref="O460">
    <cfRule type="expression" dxfId="2338" priority="3029" stopIfTrue="1">
      <formula>O460=""</formula>
    </cfRule>
    <cfRule type="expression" dxfId="2337" priority="3030" stopIfTrue="1">
      <formula>O460&lt;=0</formula>
    </cfRule>
    <cfRule type="expression" dxfId="2336" priority="3031" stopIfTrue="1">
      <formula>O460&lt;1</formula>
    </cfRule>
    <cfRule type="expression" dxfId="2335" priority="3032">
      <formula>O460&gt;=1</formula>
    </cfRule>
  </conditionalFormatting>
  <conditionalFormatting sqref="O460">
    <cfRule type="expression" dxfId="2334" priority="3025" stopIfTrue="1">
      <formula>O460=""</formula>
    </cfRule>
    <cfRule type="expression" dxfId="2333" priority="3026" stopIfTrue="1">
      <formula>O460&lt;=0</formula>
    </cfRule>
    <cfRule type="expression" dxfId="2332" priority="3027" stopIfTrue="1">
      <formula>O460&lt;1</formula>
    </cfRule>
    <cfRule type="expression" dxfId="2331" priority="3028">
      <formula>O460&gt;=1</formula>
    </cfRule>
  </conditionalFormatting>
  <conditionalFormatting sqref="L461">
    <cfRule type="expression" dxfId="2330" priority="3021" stopIfTrue="1">
      <formula>L461=""</formula>
    </cfRule>
    <cfRule type="expression" dxfId="2329" priority="3022" stopIfTrue="1">
      <formula>L461&lt;=0</formula>
    </cfRule>
    <cfRule type="expression" dxfId="2328" priority="3023" stopIfTrue="1">
      <formula>L461&lt;1</formula>
    </cfRule>
    <cfRule type="expression" dxfId="2327" priority="3024">
      <formula>L461&gt;=1</formula>
    </cfRule>
  </conditionalFormatting>
  <conditionalFormatting sqref="S461 W461 AC461">
    <cfRule type="expression" dxfId="2326" priority="3017" stopIfTrue="1">
      <formula>S461=""</formula>
    </cfRule>
    <cfRule type="expression" dxfId="2325" priority="3018" stopIfTrue="1">
      <formula>S461&lt;=0</formula>
    </cfRule>
    <cfRule type="expression" dxfId="2324" priority="3019" stopIfTrue="1">
      <formula>S461&lt;1</formula>
    </cfRule>
    <cfRule type="expression" dxfId="2323" priority="3020">
      <formula>S461&gt;=1</formula>
    </cfRule>
  </conditionalFormatting>
  <conditionalFormatting sqref="S461 W461 AC461">
    <cfRule type="expression" dxfId="2322" priority="3013" stopIfTrue="1">
      <formula>S461=""</formula>
    </cfRule>
    <cfRule type="expression" dxfId="2321" priority="3014" stopIfTrue="1">
      <formula>S461&lt;=0</formula>
    </cfRule>
    <cfRule type="expression" dxfId="2320" priority="3015" stopIfTrue="1">
      <formula>S461&lt;1</formula>
    </cfRule>
    <cfRule type="expression" dxfId="2319" priority="3016">
      <formula>S461&gt;=1</formula>
    </cfRule>
  </conditionalFormatting>
  <conditionalFormatting sqref="R461">
    <cfRule type="expression" dxfId="2318" priority="3006" stopIfTrue="1">
      <formula>S461=""</formula>
    </cfRule>
    <cfRule type="expression" dxfId="2317" priority="3007" stopIfTrue="1">
      <formula>AND(S461&lt;&gt;"",R461&lt;1)</formula>
    </cfRule>
    <cfRule type="expression" dxfId="2316" priority="3008">
      <formula>AND(S461&lt;&gt;"",R461&gt;=1)</formula>
    </cfRule>
  </conditionalFormatting>
  <conditionalFormatting sqref="X461">
    <cfRule type="expression" dxfId="2315" priority="3003" stopIfTrue="1">
      <formula>Y461=""</formula>
    </cfRule>
    <cfRule type="expression" dxfId="2314" priority="3004" stopIfTrue="1">
      <formula>AND(Y461&lt;&gt;"",X461&lt;1)</formula>
    </cfRule>
    <cfRule type="expression" dxfId="2313" priority="3005">
      <formula>AND(Y461&lt;&gt;"",X461&gt;=1)</formula>
    </cfRule>
  </conditionalFormatting>
  <conditionalFormatting sqref="AB461">
    <cfRule type="expression" dxfId="2312" priority="3000" stopIfTrue="1">
      <formula>AC461=""</formula>
    </cfRule>
    <cfRule type="expression" dxfId="2311" priority="3001" stopIfTrue="1">
      <formula>AND(AC461&lt;&gt;"",AB461&lt;1)</formula>
    </cfRule>
    <cfRule type="expression" dxfId="2310" priority="3002">
      <formula>AND(AC461&lt;&gt;"",AB461&gt;=1)</formula>
    </cfRule>
  </conditionalFormatting>
  <conditionalFormatting sqref="U461">
    <cfRule type="expression" dxfId="2309" priority="2996" stopIfTrue="1">
      <formula>U461=""</formula>
    </cfRule>
    <cfRule type="expression" dxfId="2308" priority="2997" stopIfTrue="1">
      <formula>U461&lt;=0</formula>
    </cfRule>
    <cfRule type="expression" dxfId="2307" priority="2998" stopIfTrue="1">
      <formula>U461&lt;1</formula>
    </cfRule>
    <cfRule type="expression" dxfId="2306" priority="2999">
      <formula>U461&gt;=1</formula>
    </cfRule>
  </conditionalFormatting>
  <conditionalFormatting sqref="U461">
    <cfRule type="expression" dxfId="2305" priority="2992" stopIfTrue="1">
      <formula>U461=""</formula>
    </cfRule>
    <cfRule type="expression" dxfId="2304" priority="2993" stopIfTrue="1">
      <formula>U461&lt;=0</formula>
    </cfRule>
    <cfRule type="expression" dxfId="2303" priority="2994" stopIfTrue="1">
      <formula>U461&lt;1</formula>
    </cfRule>
    <cfRule type="expression" dxfId="2302" priority="2995">
      <formula>U461&gt;=1</formula>
    </cfRule>
  </conditionalFormatting>
  <conditionalFormatting sqref="P461">
    <cfRule type="expression" dxfId="2301" priority="2980" stopIfTrue="1">
      <formula>P461=""</formula>
    </cfRule>
    <cfRule type="expression" dxfId="2300" priority="2981" stopIfTrue="1">
      <formula>P461&lt;=0</formula>
    </cfRule>
    <cfRule type="expression" dxfId="2299" priority="2982" stopIfTrue="1">
      <formula>P461&lt;1</formula>
    </cfRule>
    <cfRule type="expression" dxfId="2298" priority="2983">
      <formula>P461&gt;=1</formula>
    </cfRule>
  </conditionalFormatting>
  <conditionalFormatting sqref="P461">
    <cfRule type="expression" dxfId="2297" priority="2976" stopIfTrue="1">
      <formula>P461=""</formula>
    </cfRule>
    <cfRule type="expression" dxfId="2296" priority="2977" stopIfTrue="1">
      <formula>P461&lt;=0</formula>
    </cfRule>
    <cfRule type="expression" dxfId="2295" priority="2978" stopIfTrue="1">
      <formula>P461&lt;1</formula>
    </cfRule>
    <cfRule type="expression" dxfId="2294" priority="2979">
      <formula>P461&gt;=1</formula>
    </cfRule>
  </conditionalFormatting>
  <conditionalFormatting sqref="Q461">
    <cfRule type="expression" dxfId="2293" priority="2972" stopIfTrue="1">
      <formula>Q461=""</formula>
    </cfRule>
    <cfRule type="expression" dxfId="2292" priority="2973" stopIfTrue="1">
      <formula>Q461&lt;=0</formula>
    </cfRule>
    <cfRule type="expression" dxfId="2291" priority="2974" stopIfTrue="1">
      <formula>Q461&lt;1</formula>
    </cfRule>
    <cfRule type="expression" dxfId="2290" priority="2975">
      <formula>Q461&gt;=1</formula>
    </cfRule>
  </conditionalFormatting>
  <conditionalFormatting sqref="Q461">
    <cfRule type="expression" dxfId="2289" priority="2968" stopIfTrue="1">
      <formula>Q461=""</formula>
    </cfRule>
    <cfRule type="expression" dxfId="2288" priority="2969" stopIfTrue="1">
      <formula>Q461&lt;=0</formula>
    </cfRule>
    <cfRule type="expression" dxfId="2287" priority="2970" stopIfTrue="1">
      <formula>Q461&lt;1</formula>
    </cfRule>
    <cfRule type="expression" dxfId="2286" priority="2971">
      <formula>Q461&gt;=1</formula>
    </cfRule>
  </conditionalFormatting>
  <conditionalFormatting sqref="O461">
    <cfRule type="expression" dxfId="2285" priority="2962" stopIfTrue="1">
      <formula>O461=""</formula>
    </cfRule>
    <cfRule type="expression" dxfId="2284" priority="2963" stopIfTrue="1">
      <formula>O461&lt;=0</formula>
    </cfRule>
    <cfRule type="expression" dxfId="2283" priority="2964" stopIfTrue="1">
      <formula>O461&lt;1</formula>
    </cfRule>
    <cfRule type="expression" dxfId="2282" priority="2965">
      <formula>O461&gt;=1</formula>
    </cfRule>
  </conditionalFormatting>
  <conditionalFormatting sqref="O461">
    <cfRule type="expression" dxfId="2281" priority="2958" stopIfTrue="1">
      <formula>O461=""</formula>
    </cfRule>
    <cfRule type="expression" dxfId="2280" priority="2959" stopIfTrue="1">
      <formula>O461&lt;=0</formula>
    </cfRule>
    <cfRule type="expression" dxfId="2279" priority="2960" stopIfTrue="1">
      <formula>O461&lt;1</formula>
    </cfRule>
    <cfRule type="expression" dxfId="2278" priority="2961">
      <formula>O461&gt;=1</formula>
    </cfRule>
  </conditionalFormatting>
  <conditionalFormatting sqref="O440:O442">
    <cfRule type="expression" dxfId="2277" priority="2954" stopIfTrue="1">
      <formula>O440=""</formula>
    </cfRule>
    <cfRule type="expression" dxfId="2276" priority="2955" stopIfTrue="1">
      <formula>O440&lt;=0</formula>
    </cfRule>
    <cfRule type="expression" dxfId="2275" priority="2956" stopIfTrue="1">
      <formula>O440&lt;1</formula>
    </cfRule>
    <cfRule type="expression" dxfId="2274" priority="2957">
      <formula>O440&gt;=1</formula>
    </cfRule>
  </conditionalFormatting>
  <conditionalFormatting sqref="O440:O442">
    <cfRule type="expression" dxfId="2273" priority="2950" stopIfTrue="1">
      <formula>O440=""</formula>
    </cfRule>
    <cfRule type="expression" dxfId="2272" priority="2951" stopIfTrue="1">
      <formula>O440&lt;=0</formula>
    </cfRule>
    <cfRule type="expression" dxfId="2271" priority="2952" stopIfTrue="1">
      <formula>O440&lt;1</formula>
    </cfRule>
    <cfRule type="expression" dxfId="2270" priority="2953">
      <formula>O440&gt;=1</formula>
    </cfRule>
  </conditionalFormatting>
  <conditionalFormatting sqref="N271:N272">
    <cfRule type="expression" dxfId="2269" priority="2887" stopIfTrue="1">
      <formula>AND(O271="",P271="",Q271="")</formula>
    </cfRule>
    <cfRule type="expression" dxfId="2268" priority="2888" stopIfTrue="1">
      <formula>AND(OR(O271&lt;&gt;"",P271&lt;&gt;"",Q271&lt;&gt;""),OR(N271&lt;1,N271=""))</formula>
    </cfRule>
    <cfRule type="expression" dxfId="2267" priority="2889">
      <formula>AND(O271&lt;&gt;"",P271&lt;&gt;"",Q271&lt;&gt;"",N271&gt;=1)</formula>
    </cfRule>
  </conditionalFormatting>
  <conditionalFormatting sqref="L166">
    <cfRule type="expression" dxfId="2266" priority="2883" stopIfTrue="1">
      <formula>L166=""</formula>
    </cfRule>
    <cfRule type="expression" dxfId="2265" priority="2884" stopIfTrue="1">
      <formula>L166&lt;=0</formula>
    </cfRule>
    <cfRule type="expression" dxfId="2264" priority="2885" stopIfTrue="1">
      <formula>L166&lt;1</formula>
    </cfRule>
    <cfRule type="expression" dxfId="2263" priority="2886">
      <formula>L166&gt;=1</formula>
    </cfRule>
  </conditionalFormatting>
  <conditionalFormatting sqref="AC166 W166 S166 O166">
    <cfRule type="expression" dxfId="2262" priority="2879" stopIfTrue="1">
      <formula>O166=""</formula>
    </cfRule>
    <cfRule type="expression" dxfId="2261" priority="2880" stopIfTrue="1">
      <formula>O166&lt;=0</formula>
    </cfRule>
    <cfRule type="expression" dxfId="2260" priority="2881" stopIfTrue="1">
      <formula>O166&lt;1</formula>
    </cfRule>
    <cfRule type="expression" dxfId="2259" priority="2882">
      <formula>O166&gt;=1</formula>
    </cfRule>
  </conditionalFormatting>
  <conditionalFormatting sqref="AC166 W166 S166 O166">
    <cfRule type="expression" dxfId="2258" priority="2875" stopIfTrue="1">
      <formula>O166=""</formula>
    </cfRule>
    <cfRule type="expression" dxfId="2257" priority="2876" stopIfTrue="1">
      <formula>O166&lt;=0</formula>
    </cfRule>
    <cfRule type="expression" dxfId="2256" priority="2877" stopIfTrue="1">
      <formula>O166&lt;1</formula>
    </cfRule>
    <cfRule type="expression" dxfId="2255" priority="2878">
      <formula>O166&gt;=1</formula>
    </cfRule>
  </conditionalFormatting>
  <conditionalFormatting sqref="R166">
    <cfRule type="expression" dxfId="2254" priority="2871" stopIfTrue="1">
      <formula>S166=""</formula>
    </cfRule>
    <cfRule type="expression" dxfId="2253" priority="2872" stopIfTrue="1">
      <formula>AND(S166&lt;&gt;"",R166&lt;1)</formula>
    </cfRule>
    <cfRule type="expression" dxfId="2252" priority="2873">
      <formula>AND(S166&lt;&gt;"",R166&gt;=1)</formula>
    </cfRule>
  </conditionalFormatting>
  <conditionalFormatting sqref="X166">
    <cfRule type="expression" dxfId="2251" priority="2868" stopIfTrue="1">
      <formula>Y166=""</formula>
    </cfRule>
    <cfRule type="expression" dxfId="2250" priority="2869" stopIfTrue="1">
      <formula>AND(Y166&lt;&gt;"",X166&lt;1)</formula>
    </cfRule>
    <cfRule type="expression" dxfId="2249" priority="2870">
      <formula>AND(Y166&lt;&gt;"",X166&gt;=1)</formula>
    </cfRule>
  </conditionalFormatting>
  <conditionalFormatting sqref="AB166">
    <cfRule type="expression" dxfId="2248" priority="2865" stopIfTrue="1">
      <formula>AC166=""</formula>
    </cfRule>
    <cfRule type="expression" dxfId="2247" priority="2866" stopIfTrue="1">
      <formula>AND(AC166&lt;&gt;"",AB166&lt;1)</formula>
    </cfRule>
    <cfRule type="expression" dxfId="2246" priority="2867">
      <formula>AND(AC166&lt;&gt;"",AB166&gt;=1)</formula>
    </cfRule>
  </conditionalFormatting>
  <conditionalFormatting sqref="U166">
    <cfRule type="expression" dxfId="2245" priority="2861" stopIfTrue="1">
      <formula>U166=""</formula>
    </cfRule>
    <cfRule type="expression" dxfId="2244" priority="2862" stopIfTrue="1">
      <formula>U166&lt;=0</formula>
    </cfRule>
    <cfRule type="expression" dxfId="2243" priority="2863" stopIfTrue="1">
      <formula>U166&lt;1</formula>
    </cfRule>
    <cfRule type="expression" dxfId="2242" priority="2864">
      <formula>U166&gt;=1</formula>
    </cfRule>
  </conditionalFormatting>
  <conditionalFormatting sqref="U166">
    <cfRule type="expression" dxfId="2241" priority="2857" stopIfTrue="1">
      <formula>U166=""</formula>
    </cfRule>
    <cfRule type="expression" dxfId="2240" priority="2858" stopIfTrue="1">
      <formula>U166&lt;=0</formula>
    </cfRule>
    <cfRule type="expression" dxfId="2239" priority="2859" stopIfTrue="1">
      <formula>U166&lt;1</formula>
    </cfRule>
    <cfRule type="expression" dxfId="2238" priority="2860">
      <formula>U166&gt;=1</formula>
    </cfRule>
  </conditionalFormatting>
  <conditionalFormatting sqref="V166">
    <cfRule type="expression" dxfId="2237" priority="2853" stopIfTrue="1">
      <formula>V166=""</formula>
    </cfRule>
    <cfRule type="expression" dxfId="2236" priority="2854" stopIfTrue="1">
      <formula>V166&lt;=0</formula>
    </cfRule>
    <cfRule type="expression" dxfId="2235" priority="2855" stopIfTrue="1">
      <formula>V166&lt;1</formula>
    </cfRule>
    <cfRule type="expression" dxfId="2234" priority="2856">
      <formula>V166&gt;=1</formula>
    </cfRule>
  </conditionalFormatting>
  <conditionalFormatting sqref="V166">
    <cfRule type="expression" dxfId="2233" priority="2849" stopIfTrue="1">
      <formula>V166=""</formula>
    </cfRule>
    <cfRule type="expression" dxfId="2232" priority="2850" stopIfTrue="1">
      <formula>V166&lt;=0</formula>
    </cfRule>
    <cfRule type="expression" dxfId="2231" priority="2851" stopIfTrue="1">
      <formula>V166&lt;1</formula>
    </cfRule>
    <cfRule type="expression" dxfId="2230" priority="2852">
      <formula>V166&gt;=1</formula>
    </cfRule>
  </conditionalFormatting>
  <conditionalFormatting sqref="P166">
    <cfRule type="expression" dxfId="2229" priority="2845" stopIfTrue="1">
      <formula>P166=""</formula>
    </cfRule>
    <cfRule type="expression" dxfId="2228" priority="2846" stopIfTrue="1">
      <formula>P166&lt;=0</formula>
    </cfRule>
    <cfRule type="expression" dxfId="2227" priority="2847" stopIfTrue="1">
      <formula>P166&lt;1</formula>
    </cfRule>
    <cfRule type="expression" dxfId="2226" priority="2848">
      <formula>P166&gt;=1</formula>
    </cfRule>
  </conditionalFormatting>
  <conditionalFormatting sqref="P166">
    <cfRule type="expression" dxfId="2225" priority="2841" stopIfTrue="1">
      <formula>P166=""</formula>
    </cfRule>
    <cfRule type="expression" dxfId="2224" priority="2842" stopIfTrue="1">
      <formula>P166&lt;=0</formula>
    </cfRule>
    <cfRule type="expression" dxfId="2223" priority="2843" stopIfTrue="1">
      <formula>P166&lt;1</formula>
    </cfRule>
    <cfRule type="expression" dxfId="2222" priority="2844">
      <formula>P166&gt;=1</formula>
    </cfRule>
  </conditionalFormatting>
  <conditionalFormatting sqref="Q166">
    <cfRule type="expression" dxfId="2221" priority="2837" stopIfTrue="1">
      <formula>Q166=""</formula>
    </cfRule>
    <cfRule type="expression" dxfId="2220" priority="2838" stopIfTrue="1">
      <formula>Q166&lt;=0</formula>
    </cfRule>
    <cfRule type="expression" dxfId="2219" priority="2839" stopIfTrue="1">
      <formula>Q166&lt;1</formula>
    </cfRule>
    <cfRule type="expression" dxfId="2218" priority="2840">
      <formula>Q166&gt;=1</formula>
    </cfRule>
  </conditionalFormatting>
  <conditionalFormatting sqref="Q166">
    <cfRule type="expression" dxfId="2217" priority="2833" stopIfTrue="1">
      <formula>Q166=""</formula>
    </cfRule>
    <cfRule type="expression" dxfId="2216" priority="2834" stopIfTrue="1">
      <formula>Q166&lt;=0</formula>
    </cfRule>
    <cfRule type="expression" dxfId="2215" priority="2835" stopIfTrue="1">
      <formula>Q166&lt;1</formula>
    </cfRule>
    <cfRule type="expression" dxfId="2214" priority="2836">
      <formula>Q166&gt;=1</formula>
    </cfRule>
  </conditionalFormatting>
  <conditionalFormatting sqref="N166">
    <cfRule type="expression" dxfId="2213" priority="2831" stopIfTrue="1">
      <formula>AND(O166="",P166="",Q166="")</formula>
    </cfRule>
    <cfRule type="expression" dxfId="2212" priority="2832" stopIfTrue="1">
      <formula>AND(OR(O166&lt;&gt;"",P166&lt;&gt;"",Q166&lt;&gt;""),OR(N166&lt;1,N166=""))</formula>
    </cfRule>
    <cfRule type="expression" dxfId="2211" priority="2874">
      <formula>AND(O166&lt;&gt;"",P166&lt;&gt;"",Q166&lt;&gt;"",N166&gt;=1)</formula>
    </cfRule>
  </conditionalFormatting>
  <conditionalFormatting sqref="L177 O177:Q177 S177 AC177 U177:W177">
    <cfRule type="expression" dxfId="2210" priority="2802" stopIfTrue="1">
      <formula>L177=""</formula>
    </cfRule>
    <cfRule type="expression" dxfId="2209" priority="2803" stopIfTrue="1">
      <formula>L177&lt;=0</formula>
    </cfRule>
    <cfRule type="expression" dxfId="2208" priority="2804" stopIfTrue="1">
      <formula>L177&lt;1</formula>
    </cfRule>
    <cfRule type="expression" dxfId="2207" priority="2805">
      <formula>L177&gt;=1</formula>
    </cfRule>
  </conditionalFormatting>
  <conditionalFormatting sqref="R177 X177 AB177">
    <cfRule type="expression" dxfId="2206" priority="2808" stopIfTrue="1">
      <formula>S177=""</formula>
    </cfRule>
    <cfRule type="expression" dxfId="2205" priority="2809" stopIfTrue="1">
      <formula>AND(S177&lt;&gt;"",R177&lt;1)</formula>
    </cfRule>
    <cfRule type="expression" dxfId="2204" priority="2810">
      <formula>AND(S177&lt;&gt;"",R177&gt;=1)</formula>
    </cfRule>
  </conditionalFormatting>
  <conditionalFormatting sqref="N177">
    <cfRule type="expression" dxfId="2203" priority="2806" stopIfTrue="1">
      <formula>AND(O177="",P177="",Q177="")</formula>
    </cfRule>
    <cfRule type="expression" dxfId="2202" priority="2807" stopIfTrue="1">
      <formula>AND(OR(O177&lt;&gt;"",P177&lt;&gt;"",Q177&lt;&gt;""),OR(N177&lt;1,N177=""))</formula>
    </cfRule>
    <cfRule type="expression" dxfId="2201" priority="2814">
      <formula>AND(O177&lt;&gt;"",P177&lt;&gt;"",Q177&lt;&gt;"",N177&gt;=1)</formula>
    </cfRule>
  </conditionalFormatting>
  <conditionalFormatting sqref="O436:O437">
    <cfRule type="expression" dxfId="2200" priority="2798" stopIfTrue="1">
      <formula>O436=""</formula>
    </cfRule>
    <cfRule type="expression" dxfId="2199" priority="2799" stopIfTrue="1">
      <formula>O436&lt;=0</formula>
    </cfRule>
    <cfRule type="expression" dxfId="2198" priority="2800" stopIfTrue="1">
      <formula>O436&lt;1</formula>
    </cfRule>
    <cfRule type="expression" dxfId="2197" priority="2801">
      <formula>O436&gt;=1</formula>
    </cfRule>
  </conditionalFormatting>
  <conditionalFormatting sqref="O436:O437">
    <cfRule type="expression" dxfId="2196" priority="2794" stopIfTrue="1">
      <formula>O436=""</formula>
    </cfRule>
    <cfRule type="expression" dxfId="2195" priority="2795" stopIfTrue="1">
      <formula>O436&lt;=0</formula>
    </cfRule>
    <cfRule type="expression" dxfId="2194" priority="2796" stopIfTrue="1">
      <formula>O436&lt;1</formula>
    </cfRule>
    <cfRule type="expression" dxfId="2193" priority="2797">
      <formula>O436&gt;=1</formula>
    </cfRule>
  </conditionalFormatting>
  <conditionalFormatting sqref="P444:P446">
    <cfRule type="expression" dxfId="2192" priority="2790" stopIfTrue="1">
      <formula>P444=""</formula>
    </cfRule>
    <cfRule type="expression" dxfId="2191" priority="2791" stopIfTrue="1">
      <formula>P444&lt;=0</formula>
    </cfRule>
    <cfRule type="expression" dxfId="2190" priority="2792" stopIfTrue="1">
      <formula>P444&lt;1</formula>
    </cfRule>
    <cfRule type="expression" dxfId="2189" priority="2793">
      <formula>P444&gt;=1</formula>
    </cfRule>
  </conditionalFormatting>
  <conditionalFormatting sqref="P444:P446">
    <cfRule type="expression" dxfId="2188" priority="2786" stopIfTrue="1">
      <formula>P444=""</formula>
    </cfRule>
    <cfRule type="expression" dxfId="2187" priority="2787" stopIfTrue="1">
      <formula>P444&lt;=0</formula>
    </cfRule>
    <cfRule type="expression" dxfId="2186" priority="2788" stopIfTrue="1">
      <formula>P444&lt;1</formula>
    </cfRule>
    <cfRule type="expression" dxfId="2185" priority="2789">
      <formula>P444&gt;=1</formula>
    </cfRule>
  </conditionalFormatting>
  <conditionalFormatting sqref="U83:U85">
    <cfRule type="expression" dxfId="2184" priority="2782" stopIfTrue="1">
      <formula>U83=""</formula>
    </cfRule>
    <cfRule type="expression" dxfId="2183" priority="2783" stopIfTrue="1">
      <formula>U83&lt;=0</formula>
    </cfRule>
    <cfRule type="expression" dxfId="2182" priority="2784" stopIfTrue="1">
      <formula>U83&lt;1</formula>
    </cfRule>
    <cfRule type="expression" dxfId="2181" priority="2785">
      <formula>U83&gt;=1</formula>
    </cfRule>
  </conditionalFormatting>
  <conditionalFormatting sqref="O293:O295">
    <cfRule type="expression" dxfId="2180" priority="2778" stopIfTrue="1">
      <formula>O293=""</formula>
    </cfRule>
    <cfRule type="expression" dxfId="2179" priority="2779" stopIfTrue="1">
      <formula>O293&lt;=0</formula>
    </cfRule>
    <cfRule type="expression" dxfId="2178" priority="2780" stopIfTrue="1">
      <formula>O293&lt;1</formula>
    </cfRule>
    <cfRule type="expression" dxfId="2177" priority="2781">
      <formula>O293&gt;=1</formula>
    </cfRule>
  </conditionalFormatting>
  <conditionalFormatting sqref="T83:T85">
    <cfRule type="expression" dxfId="2176" priority="2771" stopIfTrue="1">
      <formula>AND(U83="", V83="", W83="")</formula>
    </cfRule>
    <cfRule type="expression" dxfId="2175" priority="2772" stopIfTrue="1">
      <formula>AND(OR(U83&lt;&gt;"",V83&lt;&gt;"",W83&lt;&gt;""),OR(T83&lt;1,T83=""))</formula>
    </cfRule>
    <cfRule type="expression" dxfId="2174" priority="2773">
      <formula>AND(U83&lt;&gt;"",V83&lt;&gt;"",W83&lt;&gt;"",T83&gt;=1)</formula>
    </cfRule>
  </conditionalFormatting>
  <conditionalFormatting sqref="T92:T93">
    <cfRule type="expression" dxfId="2173" priority="2768" stopIfTrue="1">
      <formula>AND(U92="", V92="", W92="")</formula>
    </cfRule>
    <cfRule type="expression" dxfId="2172" priority="2769" stopIfTrue="1">
      <formula>AND(OR(U92&lt;&gt;"",V92&lt;&gt;"",W92&lt;&gt;""),OR(T92&lt;1,T92=""))</formula>
    </cfRule>
    <cfRule type="expression" dxfId="2171" priority="2770">
      <formula>AND(U92&lt;&gt;"",V92&lt;&gt;"",W92&lt;&gt;"",T92&gt;=1)</formula>
    </cfRule>
  </conditionalFormatting>
  <conditionalFormatting sqref="T95:T96">
    <cfRule type="expression" dxfId="2170" priority="2765" stopIfTrue="1">
      <formula>AND(U95="", V95="", W95="")</formula>
    </cfRule>
    <cfRule type="expression" dxfId="2169" priority="2766" stopIfTrue="1">
      <formula>AND(OR(U95&lt;&gt;"",V95&lt;&gt;"",W95&lt;&gt;""),OR(T95&lt;1,T95=""))</formula>
    </cfRule>
    <cfRule type="expression" dxfId="2168" priority="2767">
      <formula>AND(U95&lt;&gt;"",V95&lt;&gt;"",W95&lt;&gt;"",T95&gt;=1)</formula>
    </cfRule>
  </conditionalFormatting>
  <conditionalFormatting sqref="N293:N295">
    <cfRule type="expression" dxfId="2167" priority="2744" stopIfTrue="1">
      <formula>AND(O293="", P293="", Q293="")</formula>
    </cfRule>
    <cfRule type="expression" dxfId="2166" priority="2745" stopIfTrue="1">
      <formula>AND(OR(O293&lt;&gt;"",P293&lt;&gt;"",Q293&lt;&gt;""),OR(N293&lt;1,N293=""))</formula>
    </cfRule>
    <cfRule type="expression" dxfId="2165" priority="2746">
      <formula>AND(O293&lt;&gt;"",P293&lt;&gt;"",Q293&lt;&gt;"",N293&gt;=1)</formula>
    </cfRule>
  </conditionalFormatting>
  <conditionalFormatting sqref="N302:N303">
    <cfRule type="expression" dxfId="2164" priority="2741" stopIfTrue="1">
      <formula>AND(O302="", P302="", Q302="")</formula>
    </cfRule>
    <cfRule type="expression" dxfId="2163" priority="2742" stopIfTrue="1">
      <formula>AND(OR(O302&lt;&gt;"",P302&lt;&gt;"",Q302&lt;&gt;""),OR(N302&lt;1,N302=""))</formula>
    </cfRule>
    <cfRule type="expression" dxfId="2162" priority="2743">
      <formula>AND(O302&lt;&gt;"",P302&lt;&gt;"",Q302&lt;&gt;"",N302&gt;=1)</formula>
    </cfRule>
  </conditionalFormatting>
  <conditionalFormatting sqref="N305:N306">
    <cfRule type="expression" dxfId="2161" priority="2738" stopIfTrue="1">
      <formula>AND(O305="", P305="", Q305="")</formula>
    </cfRule>
    <cfRule type="expression" dxfId="2160" priority="2739" stopIfTrue="1">
      <formula>AND(OR(O305&lt;&gt;"",P305&lt;&gt;"",Q305&lt;&gt;""),OR(N305&lt;1,N305=""))</formula>
    </cfRule>
    <cfRule type="expression" dxfId="2159" priority="2740">
      <formula>AND(O305&lt;&gt;"",P305&lt;&gt;"",Q305&lt;&gt;"",N305&gt;=1)</formula>
    </cfRule>
  </conditionalFormatting>
  <conditionalFormatting sqref="N415">
    <cfRule type="expression" dxfId="2158" priority="2675" stopIfTrue="1">
      <formula>AND(O415="",P415="",Q415="")</formula>
    </cfRule>
    <cfRule type="expression" dxfId="2157" priority="2676" stopIfTrue="1">
      <formula>AND(OR(O415&lt;&gt;"",P415&lt;&gt;"",Q415&lt;&gt;""),OR(N415&lt;1,N415=""))</formula>
    </cfRule>
    <cfRule type="expression" dxfId="2156" priority="2677">
      <formula>AND(O415&lt;&gt;"",P415&lt;&gt;"",Q415&lt;&gt;"",N415&gt;=1)</formula>
    </cfRule>
  </conditionalFormatting>
  <conditionalFormatting sqref="N430">
    <cfRule type="expression" dxfId="2155" priority="2663" stopIfTrue="1">
      <formula>AND(O430="",P430="",Q430="")</formula>
    </cfRule>
    <cfRule type="expression" dxfId="2154" priority="2664" stopIfTrue="1">
      <formula>AND(OR(O430&lt;&gt;"",P430&lt;&gt;"",Q430&lt;&gt;""),OR(N430&lt;1,N430=""))</formula>
    </cfRule>
    <cfRule type="expression" dxfId="2153" priority="2665">
      <formula>AND(O430&lt;&gt;"",P430&lt;&gt;"",Q430&lt;&gt;"",N430&gt;=1)</formula>
    </cfRule>
  </conditionalFormatting>
  <conditionalFormatting sqref="N433">
    <cfRule type="expression" dxfId="2152" priority="2660" stopIfTrue="1">
      <formula>AND(O433="",P433="",Q433="")</formula>
    </cfRule>
    <cfRule type="expression" dxfId="2151" priority="2661" stopIfTrue="1">
      <formula>AND(OR(O433&lt;&gt;"",P433&lt;&gt;"",Q433&lt;&gt;""),OR(N433&lt;1,N433=""))</formula>
    </cfRule>
    <cfRule type="expression" dxfId="2150" priority="2662">
      <formula>AND(O433&lt;&gt;"",P433&lt;&gt;"",Q433&lt;&gt;"",N433&gt;=1)</formula>
    </cfRule>
  </conditionalFormatting>
  <conditionalFormatting sqref="N436:N437">
    <cfRule type="expression" dxfId="2149" priority="2657" stopIfTrue="1">
      <formula>AND(O436="",P436="",Q436="")</formula>
    </cfRule>
    <cfRule type="expression" dxfId="2148" priority="2658" stopIfTrue="1">
      <formula>AND(OR(O436&lt;&gt;"",P436&lt;&gt;"",Q436&lt;&gt;""),OR(N436&lt;1,N436=""))</formula>
    </cfRule>
    <cfRule type="expression" dxfId="2147" priority="2659">
      <formula>AND(O436&lt;&gt;"",P436&lt;&gt;"",Q436&lt;&gt;"",N436&gt;=1)</formula>
    </cfRule>
  </conditionalFormatting>
  <conditionalFormatting sqref="N453:N454">
    <cfRule type="expression" dxfId="2146" priority="2645" stopIfTrue="1">
      <formula>AND(O453="",P453="",Q453="")</formula>
    </cfRule>
    <cfRule type="expression" dxfId="2145" priority="2646" stopIfTrue="1">
      <formula>AND(OR(O453&lt;&gt;"",P453&lt;&gt;"",Q453&lt;&gt;""),OR(N453&lt;1,N453=""))</formula>
    </cfRule>
    <cfRule type="expression" dxfId="2144" priority="2647">
      <formula>AND(O453&lt;&gt;"",P453&lt;&gt;"",Q453&lt;&gt;"",N453&gt;=1)</formula>
    </cfRule>
  </conditionalFormatting>
  <conditionalFormatting sqref="N457">
    <cfRule type="expression" dxfId="2143" priority="2639" stopIfTrue="1">
      <formula>AND(O457="",P457="",Q457="")</formula>
    </cfRule>
    <cfRule type="expression" dxfId="2142" priority="2640" stopIfTrue="1">
      <formula>AND(OR(O457&lt;&gt;"",P457&lt;&gt;"",Q457&lt;&gt;""),OR(N457&lt;1,N457=""))</formula>
    </cfRule>
    <cfRule type="expression" dxfId="2141" priority="2641">
      <formula>AND(O457&lt;&gt;"",P457&lt;&gt;"",Q457&lt;&gt;"",N457&gt;=1)</formula>
    </cfRule>
  </conditionalFormatting>
  <conditionalFormatting sqref="N460">
    <cfRule type="expression" dxfId="2140" priority="2636" stopIfTrue="1">
      <formula>AND(O460="",P460="",Q460="")</formula>
    </cfRule>
    <cfRule type="expression" dxfId="2139" priority="2637" stopIfTrue="1">
      <formula>AND(OR(O460&lt;&gt;"",P460&lt;&gt;"",Q460&lt;&gt;""),OR(N460&lt;1,N460=""))</formula>
    </cfRule>
    <cfRule type="expression" dxfId="2138" priority="2638">
      <formula>AND(O460&lt;&gt;"",P460&lt;&gt;"",Q460&lt;&gt;"",N460&gt;=1)</formula>
    </cfRule>
  </conditionalFormatting>
  <conditionalFormatting sqref="U493:W493">
    <cfRule type="expression" dxfId="2137" priority="2632" stopIfTrue="1">
      <formula>U493=""</formula>
    </cfRule>
    <cfRule type="expression" dxfId="2136" priority="2633" stopIfTrue="1">
      <formula>U493&lt;=0</formula>
    </cfRule>
    <cfRule type="expression" dxfId="2135" priority="2634" stopIfTrue="1">
      <formula>U493&lt;1</formula>
    </cfRule>
    <cfRule type="expression" dxfId="2134" priority="2635">
      <formula>U493&gt;=1</formula>
    </cfRule>
  </conditionalFormatting>
  <conditionalFormatting sqref="U493:W493">
    <cfRule type="expression" dxfId="2133" priority="2628" stopIfTrue="1">
      <formula>U493=""</formula>
    </cfRule>
    <cfRule type="expression" dxfId="2132" priority="2629" stopIfTrue="1">
      <formula>U493&lt;=0</formula>
    </cfRule>
    <cfRule type="expression" dxfId="2131" priority="2630" stopIfTrue="1">
      <formula>U493&lt;1</formula>
    </cfRule>
    <cfRule type="expression" dxfId="2130" priority="2631">
      <formula>U493&gt;=1</formula>
    </cfRule>
  </conditionalFormatting>
  <conditionalFormatting sqref="U495:W495">
    <cfRule type="expression" dxfId="2129" priority="2624" stopIfTrue="1">
      <formula>U495=""</formula>
    </cfRule>
    <cfRule type="expression" dxfId="2128" priority="2625" stopIfTrue="1">
      <formula>U495&lt;=0</formula>
    </cfRule>
    <cfRule type="expression" dxfId="2127" priority="2626" stopIfTrue="1">
      <formula>U495&lt;1</formula>
    </cfRule>
    <cfRule type="expression" dxfId="2126" priority="2627">
      <formula>U495&gt;=1</formula>
    </cfRule>
  </conditionalFormatting>
  <conditionalFormatting sqref="U495:W495">
    <cfRule type="expression" dxfId="2125" priority="2620" stopIfTrue="1">
      <formula>U495=""</formula>
    </cfRule>
    <cfRule type="expression" dxfId="2124" priority="2621" stopIfTrue="1">
      <formula>U495&lt;=0</formula>
    </cfRule>
    <cfRule type="expression" dxfId="2123" priority="2622" stopIfTrue="1">
      <formula>U495&lt;1</formula>
    </cfRule>
    <cfRule type="expression" dxfId="2122" priority="2623">
      <formula>U495&gt;=1</formula>
    </cfRule>
  </conditionalFormatting>
  <conditionalFormatting sqref="U497:W499">
    <cfRule type="expression" dxfId="2121" priority="2616" stopIfTrue="1">
      <formula>U497=""</formula>
    </cfRule>
    <cfRule type="expression" dxfId="2120" priority="2617" stopIfTrue="1">
      <formula>U497&lt;=0</formula>
    </cfRule>
    <cfRule type="expression" dxfId="2119" priority="2618" stopIfTrue="1">
      <formula>U497&lt;1</formula>
    </cfRule>
    <cfRule type="expression" dxfId="2118" priority="2619">
      <formula>U497&gt;=1</formula>
    </cfRule>
  </conditionalFormatting>
  <conditionalFormatting sqref="U497:W499">
    <cfRule type="expression" dxfId="2117" priority="2612" stopIfTrue="1">
      <formula>U497=""</formula>
    </cfRule>
    <cfRule type="expression" dxfId="2116" priority="2613" stopIfTrue="1">
      <formula>U497&lt;=0</formula>
    </cfRule>
    <cfRule type="expression" dxfId="2115" priority="2614" stopIfTrue="1">
      <formula>U497&lt;1</formula>
    </cfRule>
    <cfRule type="expression" dxfId="2114" priority="2615">
      <formula>U497&gt;=1</formula>
    </cfRule>
  </conditionalFormatting>
  <conditionalFormatting sqref="O492">
    <cfRule type="expression" dxfId="2113" priority="2608" stopIfTrue="1">
      <formula>O492=""</formula>
    </cfRule>
    <cfRule type="expression" dxfId="2112" priority="2609" stopIfTrue="1">
      <formula>O492&lt;=0</formula>
    </cfRule>
    <cfRule type="expression" dxfId="2111" priority="2610" stopIfTrue="1">
      <formula>O492&lt;1</formula>
    </cfRule>
    <cfRule type="expression" dxfId="2110" priority="2611">
      <formula>O492&gt;=1</formula>
    </cfRule>
  </conditionalFormatting>
  <conditionalFormatting sqref="O492">
    <cfRule type="expression" dxfId="2109" priority="2604" stopIfTrue="1">
      <formula>O492=""</formula>
    </cfRule>
    <cfRule type="expression" dxfId="2108" priority="2605" stopIfTrue="1">
      <formula>O492&lt;=0</formula>
    </cfRule>
    <cfRule type="expression" dxfId="2107" priority="2606" stopIfTrue="1">
      <formula>O492&lt;1</formula>
    </cfRule>
    <cfRule type="expression" dxfId="2106" priority="2607">
      <formula>O492&gt;=1</formula>
    </cfRule>
  </conditionalFormatting>
  <conditionalFormatting sqref="P493">
    <cfRule type="expression" dxfId="2105" priority="2600" stopIfTrue="1">
      <formula>P493=""</formula>
    </cfRule>
    <cfRule type="expression" dxfId="2104" priority="2601" stopIfTrue="1">
      <formula>P493&lt;=0</formula>
    </cfRule>
    <cfRule type="expression" dxfId="2103" priority="2602" stopIfTrue="1">
      <formula>P493&lt;1</formula>
    </cfRule>
    <cfRule type="expression" dxfId="2102" priority="2603">
      <formula>P493&gt;=1</formula>
    </cfRule>
  </conditionalFormatting>
  <conditionalFormatting sqref="P493">
    <cfRule type="expression" dxfId="2101" priority="2596" stopIfTrue="1">
      <formula>P493=""</formula>
    </cfRule>
    <cfRule type="expression" dxfId="2100" priority="2597" stopIfTrue="1">
      <formula>P493&lt;=0</formula>
    </cfRule>
    <cfRule type="expression" dxfId="2099" priority="2598" stopIfTrue="1">
      <formula>P493&lt;1</formula>
    </cfRule>
    <cfRule type="expression" dxfId="2098" priority="2599">
      <formula>P493&gt;=1</formula>
    </cfRule>
  </conditionalFormatting>
  <conditionalFormatting sqref="O497:Q499">
    <cfRule type="expression" dxfId="2097" priority="2592" stopIfTrue="1">
      <formula>O497=""</formula>
    </cfRule>
    <cfRule type="expression" dxfId="2096" priority="2593" stopIfTrue="1">
      <formula>O497&lt;=0</formula>
    </cfRule>
    <cfRule type="expression" dxfId="2095" priority="2594" stopIfTrue="1">
      <formula>O497&lt;1</formula>
    </cfRule>
    <cfRule type="expression" dxfId="2094" priority="2595">
      <formula>O497&gt;=1</formula>
    </cfRule>
  </conditionalFormatting>
  <conditionalFormatting sqref="O497:Q499">
    <cfRule type="expression" dxfId="2093" priority="2588" stopIfTrue="1">
      <formula>O497=""</formula>
    </cfRule>
    <cfRule type="expression" dxfId="2092" priority="2589" stopIfTrue="1">
      <formula>O497&lt;=0</formula>
    </cfRule>
    <cfRule type="expression" dxfId="2091" priority="2590" stopIfTrue="1">
      <formula>O497&lt;1</formula>
    </cfRule>
    <cfRule type="expression" dxfId="2090" priority="2591">
      <formula>O497&gt;=1</formula>
    </cfRule>
  </conditionalFormatting>
  <conditionalFormatting sqref="AC97 U97:W97 S97 O97:Q97 L97">
    <cfRule type="expression" dxfId="2089" priority="2578" stopIfTrue="1">
      <formula>L97=""</formula>
    </cfRule>
    <cfRule type="expression" dxfId="2088" priority="2579" stopIfTrue="1">
      <formula>L97&lt;=0</formula>
    </cfRule>
    <cfRule type="expression" dxfId="2087" priority="2580" stopIfTrue="1">
      <formula>L97&lt;1</formula>
    </cfRule>
    <cfRule type="expression" dxfId="2086" priority="2581">
      <formula>L97&gt;=1</formula>
    </cfRule>
  </conditionalFormatting>
  <conditionalFormatting sqref="AB97 X97 R97">
    <cfRule type="expression" dxfId="2085" priority="2584" stopIfTrue="1">
      <formula>S97=""</formula>
    </cfRule>
    <cfRule type="expression" dxfId="2084" priority="2585" stopIfTrue="1">
      <formula>AND(S97&lt;&gt;"",R97&lt;1)</formula>
    </cfRule>
    <cfRule type="expression" dxfId="2083" priority="2586">
      <formula>AND(S97&lt;&gt;"",R97&gt;=1)</formula>
    </cfRule>
  </conditionalFormatting>
  <conditionalFormatting sqref="N97">
    <cfRule type="expression" dxfId="2082" priority="2582" stopIfTrue="1">
      <formula>AND(O97="",P97="",Q97="")</formula>
    </cfRule>
    <cfRule type="expression" dxfId="2081" priority="2583" stopIfTrue="1">
      <formula>AND(OR(O97&lt;&gt;"",P97&lt;&gt;"",Q97&lt;&gt;""),OR(N97&lt;1,N97=""))</formula>
    </cfRule>
    <cfRule type="expression" dxfId="2080" priority="2587">
      <formula>AND(O97&lt;&gt;"",P97&lt;&gt;"",Q97&lt;&gt;"",N97&gt;=1)</formula>
    </cfRule>
  </conditionalFormatting>
  <conditionalFormatting sqref="T97">
    <cfRule type="expression" dxfId="2079" priority="2575" stopIfTrue="1">
      <formula>AND(U97="", V97="", W97="")</formula>
    </cfRule>
    <cfRule type="expression" dxfId="2078" priority="2576" stopIfTrue="1">
      <formula>AND(OR(U97&lt;&gt;"",V97&lt;&gt;"",W97&lt;&gt;""),OR(T97&lt;1,T97=""))</formula>
    </cfRule>
    <cfRule type="expression" dxfId="2077" priority="2577">
      <formula>AND(U97&lt;&gt;"",V97&lt;&gt;"",W97&lt;&gt;"",T97&gt;=1)</formula>
    </cfRule>
  </conditionalFormatting>
  <conditionalFormatting sqref="L101 O101:Q101 S101 U101:W101 AC101">
    <cfRule type="expression" dxfId="2076" priority="2562" stopIfTrue="1">
      <formula>L101=""</formula>
    </cfRule>
    <cfRule type="expression" dxfId="2075" priority="2563" stopIfTrue="1">
      <formula>L101&lt;=0</formula>
    </cfRule>
    <cfRule type="expression" dxfId="2074" priority="2564" stopIfTrue="1">
      <formula>L101&lt;1</formula>
    </cfRule>
    <cfRule type="expression" dxfId="2073" priority="2565">
      <formula>L101&gt;=1</formula>
    </cfRule>
  </conditionalFormatting>
  <conditionalFormatting sqref="R101 X101 AB101">
    <cfRule type="expression" dxfId="2072" priority="2568" stopIfTrue="1">
      <formula>S101=""</formula>
    </cfRule>
    <cfRule type="expression" dxfId="2071" priority="2569" stopIfTrue="1">
      <formula>AND(S101&lt;&gt;"",R101&lt;1)</formula>
    </cfRule>
    <cfRule type="expression" dxfId="2070" priority="2570">
      <formula>AND(S101&lt;&gt;"",R101&gt;=1)</formula>
    </cfRule>
  </conditionalFormatting>
  <conditionalFormatting sqref="N101">
    <cfRule type="expression" dxfId="2069" priority="2566" stopIfTrue="1">
      <formula>AND(O101="",P101="",Q101="")</formula>
    </cfRule>
    <cfRule type="expression" dxfId="2068" priority="2567" stopIfTrue="1">
      <formula>AND(OR(O101&lt;&gt;"",P101&lt;&gt;"",Q101&lt;&gt;""),OR(N101&lt;1,N101=""))</formula>
    </cfRule>
    <cfRule type="expression" dxfId="2067" priority="2574">
      <formula>AND(O101&lt;&gt;"",P101&lt;&gt;"",Q101&lt;&gt;"",N101&gt;=1)</formula>
    </cfRule>
  </conditionalFormatting>
  <conditionalFormatting sqref="T101">
    <cfRule type="expression" dxfId="2066" priority="2571" stopIfTrue="1">
      <formula>AND(U101="", V101="", W101="")</formula>
    </cfRule>
    <cfRule type="expression" dxfId="2065" priority="2572" stopIfTrue="1">
      <formula>AND(OR(U101&lt;&gt;"",V101&lt;&gt;"",W101&lt;&gt;""),OR(T101&lt;1,T101=""))</formula>
    </cfRule>
    <cfRule type="expression" dxfId="2064" priority="2573">
      <formula>AND(U101&lt;&gt;"",V101&lt;&gt;"",W101&lt;&gt;"",T101&gt;=1)</formula>
    </cfRule>
  </conditionalFormatting>
  <conditionalFormatting sqref="AC104 V104:W104 S104 O104:Q104 L104">
    <cfRule type="expression" dxfId="2063" priority="2549" stopIfTrue="1">
      <formula>L104=""</formula>
    </cfRule>
    <cfRule type="expression" dxfId="2062" priority="2550" stopIfTrue="1">
      <formula>L104&lt;=0</formula>
    </cfRule>
    <cfRule type="expression" dxfId="2061" priority="2551" stopIfTrue="1">
      <formula>L104&lt;1</formula>
    </cfRule>
    <cfRule type="expression" dxfId="2060" priority="2552">
      <formula>L104&gt;=1</formula>
    </cfRule>
  </conditionalFormatting>
  <conditionalFormatting sqref="AB104 X104 R104">
    <cfRule type="expression" dxfId="2059" priority="2555" stopIfTrue="1">
      <formula>S104=""</formula>
    </cfRule>
    <cfRule type="expression" dxfId="2058" priority="2556" stopIfTrue="1">
      <formula>AND(S104&lt;&gt;"",R104&lt;1)</formula>
    </cfRule>
    <cfRule type="expression" dxfId="2057" priority="2557">
      <formula>AND(S104&lt;&gt;"",R104&gt;=1)</formula>
    </cfRule>
  </conditionalFormatting>
  <conditionalFormatting sqref="N104">
    <cfRule type="expression" dxfId="2056" priority="2553" stopIfTrue="1">
      <formula>AND(O104="",P104="",Q104="")</formula>
    </cfRule>
    <cfRule type="expression" dxfId="2055" priority="2554" stopIfTrue="1">
      <formula>AND(OR(O104&lt;&gt;"",P104&lt;&gt;"",Q104&lt;&gt;""),OR(N104&lt;1,N104=""))</formula>
    </cfRule>
    <cfRule type="expression" dxfId="2054" priority="2561">
      <formula>AND(O104&lt;&gt;"",P104&lt;&gt;"",Q104&lt;&gt;"",N104&gt;=1)</formula>
    </cfRule>
  </conditionalFormatting>
  <conditionalFormatting sqref="L106 O106:Q106 S106 V106:W106 AC106">
    <cfRule type="expression" dxfId="2053" priority="2536" stopIfTrue="1">
      <formula>L106=""</formula>
    </cfRule>
    <cfRule type="expression" dxfId="2052" priority="2537" stopIfTrue="1">
      <formula>L106&lt;=0</formula>
    </cfRule>
    <cfRule type="expression" dxfId="2051" priority="2538" stopIfTrue="1">
      <formula>L106&lt;1</formula>
    </cfRule>
    <cfRule type="expression" dxfId="2050" priority="2539">
      <formula>L106&gt;=1</formula>
    </cfRule>
  </conditionalFormatting>
  <conditionalFormatting sqref="R106 X106 AB106">
    <cfRule type="expression" dxfId="2049" priority="2542" stopIfTrue="1">
      <formula>S106=""</formula>
    </cfRule>
    <cfRule type="expression" dxfId="2048" priority="2543" stopIfTrue="1">
      <formula>AND(S106&lt;&gt;"",R106&lt;1)</formula>
    </cfRule>
    <cfRule type="expression" dxfId="2047" priority="2544">
      <formula>AND(S106&lt;&gt;"",R106&gt;=1)</formula>
    </cfRule>
  </conditionalFormatting>
  <conditionalFormatting sqref="N106">
    <cfRule type="expression" dxfId="2046" priority="2540" stopIfTrue="1">
      <formula>AND(O106="",P106="",Q106="")</formula>
    </cfRule>
    <cfRule type="expression" dxfId="2045" priority="2541" stopIfTrue="1">
      <formula>AND(OR(O106&lt;&gt;"",P106&lt;&gt;"",Q106&lt;&gt;""),OR(N106&lt;1,N106=""))</formula>
    </cfRule>
    <cfRule type="expression" dxfId="2044" priority="2548">
      <formula>AND(O106&lt;&gt;"",P106&lt;&gt;"",Q106&lt;&gt;"",N106&gt;=1)</formula>
    </cfRule>
  </conditionalFormatting>
  <conditionalFormatting sqref="L307">
    <cfRule type="expression" dxfId="2043" priority="2532" stopIfTrue="1">
      <formula>L307=""</formula>
    </cfRule>
    <cfRule type="expression" dxfId="2042" priority="2533" stopIfTrue="1">
      <formula>L307&lt;=0</formula>
    </cfRule>
    <cfRule type="expression" dxfId="2041" priority="2534" stopIfTrue="1">
      <formula>L307&lt;1</formula>
    </cfRule>
    <cfRule type="expression" dxfId="2040" priority="2535">
      <formula>L307&gt;=1</formula>
    </cfRule>
  </conditionalFormatting>
  <conditionalFormatting sqref="S307 W307 AC307 O307">
    <cfRule type="expression" dxfId="2039" priority="2528" stopIfTrue="1">
      <formula>O307=""</formula>
    </cfRule>
    <cfRule type="expression" dxfId="2038" priority="2529" stopIfTrue="1">
      <formula>O307&lt;=0</formula>
    </cfRule>
    <cfRule type="expression" dxfId="2037" priority="2530" stopIfTrue="1">
      <formula>O307&lt;1</formula>
    </cfRule>
    <cfRule type="expression" dxfId="2036" priority="2531">
      <formula>O307&gt;=1</formula>
    </cfRule>
  </conditionalFormatting>
  <conditionalFormatting sqref="S307 W307 AC307 O307">
    <cfRule type="expression" dxfId="2035" priority="2524" stopIfTrue="1">
      <formula>O307=""</formula>
    </cfRule>
    <cfRule type="expression" dxfId="2034" priority="2525" stopIfTrue="1">
      <formula>O307&lt;=0</formula>
    </cfRule>
    <cfRule type="expression" dxfId="2033" priority="2526" stopIfTrue="1">
      <formula>O307&lt;1</formula>
    </cfRule>
    <cfRule type="expression" dxfId="2032" priority="2527">
      <formula>O307&gt;=1</formula>
    </cfRule>
  </conditionalFormatting>
  <conditionalFormatting sqref="R307">
    <cfRule type="expression" dxfId="2031" priority="2518" stopIfTrue="1">
      <formula>S307=""</formula>
    </cfRule>
    <cfRule type="expression" dxfId="2030" priority="2519" stopIfTrue="1">
      <formula>AND(S307&lt;&gt;"",R307&lt;1)</formula>
    </cfRule>
    <cfRule type="expression" dxfId="2029" priority="2520">
      <formula>AND(S307&lt;&gt;"",R307&gt;=1)</formula>
    </cfRule>
  </conditionalFormatting>
  <conditionalFormatting sqref="X307">
    <cfRule type="expression" dxfId="2028" priority="2515" stopIfTrue="1">
      <formula>Y307=""</formula>
    </cfRule>
    <cfRule type="expression" dxfId="2027" priority="2516" stopIfTrue="1">
      <formula>AND(Y307&lt;&gt;"",X307&lt;1)</formula>
    </cfRule>
    <cfRule type="expression" dxfId="2026" priority="2517">
      <formula>AND(Y307&lt;&gt;"",X307&gt;=1)</formula>
    </cfRule>
  </conditionalFormatting>
  <conditionalFormatting sqref="AB307">
    <cfRule type="expression" dxfId="2025" priority="2512" stopIfTrue="1">
      <formula>AC307=""</formula>
    </cfRule>
    <cfRule type="expression" dxfId="2024" priority="2513" stopIfTrue="1">
      <formula>AND(AC307&lt;&gt;"",AB307&lt;1)</formula>
    </cfRule>
    <cfRule type="expression" dxfId="2023" priority="2514">
      <formula>AND(AC307&lt;&gt;"",AB307&gt;=1)</formula>
    </cfRule>
  </conditionalFormatting>
  <conditionalFormatting sqref="U307">
    <cfRule type="expression" dxfId="2022" priority="2508" stopIfTrue="1">
      <formula>U307=""</formula>
    </cfRule>
    <cfRule type="expression" dxfId="2021" priority="2509" stopIfTrue="1">
      <formula>U307&lt;=0</formula>
    </cfRule>
    <cfRule type="expression" dxfId="2020" priority="2510" stopIfTrue="1">
      <formula>U307&lt;1</formula>
    </cfRule>
    <cfRule type="expression" dxfId="2019" priority="2511">
      <formula>U307&gt;=1</formula>
    </cfRule>
  </conditionalFormatting>
  <conditionalFormatting sqref="U307">
    <cfRule type="expression" dxfId="2018" priority="2504" stopIfTrue="1">
      <formula>U307=""</formula>
    </cfRule>
    <cfRule type="expression" dxfId="2017" priority="2505" stopIfTrue="1">
      <formula>U307&lt;=0</formula>
    </cfRule>
    <cfRule type="expression" dxfId="2016" priority="2506" stopIfTrue="1">
      <formula>U307&lt;1</formula>
    </cfRule>
    <cfRule type="expression" dxfId="2015" priority="2507">
      <formula>U307&gt;=1</formula>
    </cfRule>
  </conditionalFormatting>
  <conditionalFormatting sqref="V307">
    <cfRule type="expression" dxfId="2014" priority="2500" stopIfTrue="1">
      <formula>V307=""</formula>
    </cfRule>
    <cfRule type="expression" dxfId="2013" priority="2501" stopIfTrue="1">
      <formula>V307&lt;=0</formula>
    </cfRule>
    <cfRule type="expression" dxfId="2012" priority="2502" stopIfTrue="1">
      <formula>V307&lt;1</formula>
    </cfRule>
    <cfRule type="expression" dxfId="2011" priority="2503">
      <formula>V307&gt;=1</formula>
    </cfRule>
  </conditionalFormatting>
  <conditionalFormatting sqref="V307">
    <cfRule type="expression" dxfId="2010" priority="2496" stopIfTrue="1">
      <formula>V307=""</formula>
    </cfRule>
    <cfRule type="expression" dxfId="2009" priority="2497" stopIfTrue="1">
      <formula>V307&lt;=0</formula>
    </cfRule>
    <cfRule type="expression" dxfId="2008" priority="2498" stopIfTrue="1">
      <formula>V307&lt;1</formula>
    </cfRule>
    <cfRule type="expression" dxfId="2007" priority="2499">
      <formula>V307&gt;=1</formula>
    </cfRule>
  </conditionalFormatting>
  <conditionalFormatting sqref="P307">
    <cfRule type="expression" dxfId="2006" priority="2492" stopIfTrue="1">
      <formula>P307=""</formula>
    </cfRule>
    <cfRule type="expression" dxfId="2005" priority="2493" stopIfTrue="1">
      <formula>P307&lt;=0</formula>
    </cfRule>
    <cfRule type="expression" dxfId="2004" priority="2494" stopIfTrue="1">
      <formula>P307&lt;1</formula>
    </cfRule>
    <cfRule type="expression" dxfId="2003" priority="2495">
      <formula>P307&gt;=1</formula>
    </cfRule>
  </conditionalFormatting>
  <conditionalFormatting sqref="P307">
    <cfRule type="expression" dxfId="2002" priority="2488" stopIfTrue="1">
      <formula>P307=""</formula>
    </cfRule>
    <cfRule type="expression" dxfId="2001" priority="2489" stopIfTrue="1">
      <formula>P307&lt;=0</formula>
    </cfRule>
    <cfRule type="expression" dxfId="2000" priority="2490" stopIfTrue="1">
      <formula>P307&lt;1</formula>
    </cfRule>
    <cfRule type="expression" dxfId="1999" priority="2491">
      <formula>P307&gt;=1</formula>
    </cfRule>
  </conditionalFormatting>
  <conditionalFormatting sqref="Q307">
    <cfRule type="expression" dxfId="1998" priority="2484" stopIfTrue="1">
      <formula>Q307=""</formula>
    </cfRule>
    <cfRule type="expression" dxfId="1997" priority="2485" stopIfTrue="1">
      <formula>Q307&lt;=0</formula>
    </cfRule>
    <cfRule type="expression" dxfId="1996" priority="2486" stopIfTrue="1">
      <formula>Q307&lt;1</formula>
    </cfRule>
    <cfRule type="expression" dxfId="1995" priority="2487">
      <formula>Q307&gt;=1</formula>
    </cfRule>
  </conditionalFormatting>
  <conditionalFormatting sqref="Q307">
    <cfRule type="expression" dxfId="1994" priority="2480" stopIfTrue="1">
      <formula>Q307=""</formula>
    </cfRule>
    <cfRule type="expression" dxfId="1993" priority="2481" stopIfTrue="1">
      <formula>Q307&lt;=0</formula>
    </cfRule>
    <cfRule type="expression" dxfId="1992" priority="2482" stopIfTrue="1">
      <formula>Q307&lt;1</formula>
    </cfRule>
    <cfRule type="expression" dxfId="1991" priority="2483">
      <formula>Q307&gt;=1</formula>
    </cfRule>
  </conditionalFormatting>
  <conditionalFormatting sqref="T307">
    <cfRule type="expression" dxfId="1990" priority="2521" stopIfTrue="1">
      <formula>AND(U307="", V307="", W307="")</formula>
    </cfRule>
    <cfRule type="expression" dxfId="1989" priority="2522" stopIfTrue="1">
      <formula>AND(OR(U307&lt;&gt;"",V307&lt;&gt;"",W307&lt;&gt;""),OR(T307&lt;1,T307=""))</formula>
    </cfRule>
    <cfRule type="expression" dxfId="1988" priority="2523">
      <formula>AND(U307&lt;&gt;"",V307&lt;&gt;"",W307&lt;&gt;"",T307&gt;=1)</formula>
    </cfRule>
  </conditionalFormatting>
  <conditionalFormatting sqref="N307">
    <cfRule type="expression" dxfId="1987" priority="2477" stopIfTrue="1">
      <formula>AND(O307="", P307="", Q307="")</formula>
    </cfRule>
    <cfRule type="expression" dxfId="1986" priority="2478" stopIfTrue="1">
      <formula>AND(OR(O307&lt;&gt;"",P307&lt;&gt;"",Q307&lt;&gt;""),OR(N307&lt;1,N307=""))</formula>
    </cfRule>
    <cfRule type="expression" dxfId="1985" priority="2479">
      <formula>AND(O307&lt;&gt;"",P307&lt;&gt;"",Q307&lt;&gt;"",N307&gt;=1)</formula>
    </cfRule>
  </conditionalFormatting>
  <conditionalFormatting sqref="L311">
    <cfRule type="expression" dxfId="1984" priority="2473" stopIfTrue="1">
      <formula>L311=""</formula>
    </cfRule>
    <cfRule type="expression" dxfId="1983" priority="2474" stopIfTrue="1">
      <formula>L311&lt;=0</formula>
    </cfRule>
    <cfRule type="expression" dxfId="1982" priority="2475" stopIfTrue="1">
      <formula>L311&lt;1</formula>
    </cfRule>
    <cfRule type="expression" dxfId="1981" priority="2476">
      <formula>L311&gt;=1</formula>
    </cfRule>
  </conditionalFormatting>
  <conditionalFormatting sqref="O311 AC311 W311 S311">
    <cfRule type="expression" dxfId="1980" priority="2469" stopIfTrue="1">
      <formula>O311=""</formula>
    </cfRule>
    <cfRule type="expression" dxfId="1979" priority="2470" stopIfTrue="1">
      <formula>O311&lt;=0</formula>
    </cfRule>
    <cfRule type="expression" dxfId="1978" priority="2471" stopIfTrue="1">
      <formula>O311&lt;1</formula>
    </cfRule>
    <cfRule type="expression" dxfId="1977" priority="2472">
      <formula>O311&gt;=1</formula>
    </cfRule>
  </conditionalFormatting>
  <conditionalFormatting sqref="O311 AC311 W311 S311">
    <cfRule type="expression" dxfId="1976" priority="2465" stopIfTrue="1">
      <formula>O311=""</formula>
    </cfRule>
    <cfRule type="expression" dxfId="1975" priority="2466" stopIfTrue="1">
      <formula>O311&lt;=0</formula>
    </cfRule>
    <cfRule type="expression" dxfId="1974" priority="2467" stopIfTrue="1">
      <formula>O311&lt;1</formula>
    </cfRule>
    <cfRule type="expression" dxfId="1973" priority="2468">
      <formula>O311&gt;=1</formula>
    </cfRule>
  </conditionalFormatting>
  <conditionalFormatting sqref="R311">
    <cfRule type="expression" dxfId="1972" priority="2458" stopIfTrue="1">
      <formula>S311=""</formula>
    </cfRule>
    <cfRule type="expression" dxfId="1971" priority="2459" stopIfTrue="1">
      <formula>AND(S311&lt;&gt;"",R311&lt;1)</formula>
    </cfRule>
    <cfRule type="expression" dxfId="1970" priority="2460">
      <formula>AND(S311&lt;&gt;"",R311&gt;=1)</formula>
    </cfRule>
  </conditionalFormatting>
  <conditionalFormatting sqref="X311">
    <cfRule type="expression" dxfId="1969" priority="2455" stopIfTrue="1">
      <formula>Y311=""</formula>
    </cfRule>
    <cfRule type="expression" dxfId="1968" priority="2456" stopIfTrue="1">
      <formula>AND(Y311&lt;&gt;"",X311&lt;1)</formula>
    </cfRule>
    <cfRule type="expression" dxfId="1967" priority="2457">
      <formula>AND(Y311&lt;&gt;"",X311&gt;=1)</formula>
    </cfRule>
  </conditionalFormatting>
  <conditionalFormatting sqref="AB311">
    <cfRule type="expression" dxfId="1966" priority="2452" stopIfTrue="1">
      <formula>AC311=""</formula>
    </cfRule>
    <cfRule type="expression" dxfId="1965" priority="2453" stopIfTrue="1">
      <formula>AND(AC311&lt;&gt;"",AB311&lt;1)</formula>
    </cfRule>
    <cfRule type="expression" dxfId="1964" priority="2454">
      <formula>AND(AC311&lt;&gt;"",AB311&gt;=1)</formula>
    </cfRule>
  </conditionalFormatting>
  <conditionalFormatting sqref="U311">
    <cfRule type="expression" dxfId="1963" priority="2448" stopIfTrue="1">
      <formula>U311=""</formula>
    </cfRule>
    <cfRule type="expression" dxfId="1962" priority="2449" stopIfTrue="1">
      <formula>U311&lt;=0</formula>
    </cfRule>
    <cfRule type="expression" dxfId="1961" priority="2450" stopIfTrue="1">
      <formula>U311&lt;1</formula>
    </cfRule>
    <cfRule type="expression" dxfId="1960" priority="2451">
      <formula>U311&gt;=1</formula>
    </cfRule>
  </conditionalFormatting>
  <conditionalFormatting sqref="U311">
    <cfRule type="expression" dxfId="1959" priority="2444" stopIfTrue="1">
      <formula>U311=""</formula>
    </cfRule>
    <cfRule type="expression" dxfId="1958" priority="2445" stopIfTrue="1">
      <formula>U311&lt;=0</formula>
    </cfRule>
    <cfRule type="expression" dxfId="1957" priority="2446" stopIfTrue="1">
      <formula>U311&lt;1</formula>
    </cfRule>
    <cfRule type="expression" dxfId="1956" priority="2447">
      <formula>U311&gt;=1</formula>
    </cfRule>
  </conditionalFormatting>
  <conditionalFormatting sqref="V311">
    <cfRule type="expression" dxfId="1955" priority="2440" stopIfTrue="1">
      <formula>V311=""</formula>
    </cfRule>
    <cfRule type="expression" dxfId="1954" priority="2441" stopIfTrue="1">
      <formula>V311&lt;=0</formula>
    </cfRule>
    <cfRule type="expression" dxfId="1953" priority="2442" stopIfTrue="1">
      <formula>V311&lt;1</formula>
    </cfRule>
    <cfRule type="expression" dxfId="1952" priority="2443">
      <formula>V311&gt;=1</formula>
    </cfRule>
  </conditionalFormatting>
  <conditionalFormatting sqref="V311">
    <cfRule type="expression" dxfId="1951" priority="2436" stopIfTrue="1">
      <formula>V311=""</formula>
    </cfRule>
    <cfRule type="expression" dxfId="1950" priority="2437" stopIfTrue="1">
      <formula>V311&lt;=0</formula>
    </cfRule>
    <cfRule type="expression" dxfId="1949" priority="2438" stopIfTrue="1">
      <formula>V311&lt;1</formula>
    </cfRule>
    <cfRule type="expression" dxfId="1948" priority="2439">
      <formula>V311&gt;=1</formula>
    </cfRule>
  </conditionalFormatting>
  <conditionalFormatting sqref="P311">
    <cfRule type="expression" dxfId="1947" priority="2432" stopIfTrue="1">
      <formula>P311=""</formula>
    </cfRule>
    <cfRule type="expression" dxfId="1946" priority="2433" stopIfTrue="1">
      <formula>P311&lt;=0</formula>
    </cfRule>
    <cfRule type="expression" dxfId="1945" priority="2434" stopIfTrue="1">
      <formula>P311&lt;1</formula>
    </cfRule>
    <cfRule type="expression" dxfId="1944" priority="2435">
      <formula>P311&gt;=1</formula>
    </cfRule>
  </conditionalFormatting>
  <conditionalFormatting sqref="P311">
    <cfRule type="expression" dxfId="1943" priority="2428" stopIfTrue="1">
      <formula>P311=""</formula>
    </cfRule>
    <cfRule type="expression" dxfId="1942" priority="2429" stopIfTrue="1">
      <formula>P311&lt;=0</formula>
    </cfRule>
    <cfRule type="expression" dxfId="1941" priority="2430" stopIfTrue="1">
      <formula>P311&lt;1</formula>
    </cfRule>
    <cfRule type="expression" dxfId="1940" priority="2431">
      <formula>P311&gt;=1</formula>
    </cfRule>
  </conditionalFormatting>
  <conditionalFormatting sqref="Q311">
    <cfRule type="expression" dxfId="1939" priority="2424" stopIfTrue="1">
      <formula>Q311=""</formula>
    </cfRule>
    <cfRule type="expression" dxfId="1938" priority="2425" stopIfTrue="1">
      <formula>Q311&lt;=0</formula>
    </cfRule>
    <cfRule type="expression" dxfId="1937" priority="2426" stopIfTrue="1">
      <formula>Q311&lt;1</formula>
    </cfRule>
    <cfRule type="expression" dxfId="1936" priority="2427">
      <formula>Q311&gt;=1</formula>
    </cfRule>
  </conditionalFormatting>
  <conditionalFormatting sqref="Q311">
    <cfRule type="expression" dxfId="1935" priority="2420" stopIfTrue="1">
      <formula>Q311=""</formula>
    </cfRule>
    <cfRule type="expression" dxfId="1934" priority="2421" stopIfTrue="1">
      <formula>Q311&lt;=0</formula>
    </cfRule>
    <cfRule type="expression" dxfId="1933" priority="2422" stopIfTrue="1">
      <formula>Q311&lt;1</formula>
    </cfRule>
    <cfRule type="expression" dxfId="1932" priority="2423">
      <formula>Q311&gt;=1</formula>
    </cfRule>
  </conditionalFormatting>
  <conditionalFormatting sqref="N311">
    <cfRule type="expression" dxfId="1931" priority="2418" stopIfTrue="1">
      <formula>AND(O311="",P311="",Q311="")</formula>
    </cfRule>
    <cfRule type="expression" dxfId="1930" priority="2419" stopIfTrue="1">
      <formula>AND(OR(O311&lt;&gt;"",P311&lt;&gt;"",Q311&lt;&gt;""),OR(N311&lt;1,N311=""))</formula>
    </cfRule>
    <cfRule type="expression" dxfId="1929" priority="2464">
      <formula>AND(O311&lt;&gt;"",P311&lt;&gt;"",Q311&lt;&gt;"",N311&gt;=1)</formula>
    </cfRule>
  </conditionalFormatting>
  <conditionalFormatting sqref="T311">
    <cfRule type="expression" dxfId="1928" priority="2461" stopIfTrue="1">
      <formula>AND(U311="", V311="", W311="")</formula>
    </cfRule>
    <cfRule type="expression" dxfId="1927" priority="2462" stopIfTrue="1">
      <formula>AND(OR(U311&lt;&gt;"",V311&lt;&gt;"",W311&lt;&gt;""),OR(T311&lt;1,T311=""))</formula>
    </cfRule>
    <cfRule type="expression" dxfId="1926" priority="2463">
      <formula>AND(U311&lt;&gt;"",V311&lt;&gt;"",W311&lt;&gt;"",T311&gt;=1)</formula>
    </cfRule>
  </conditionalFormatting>
  <conditionalFormatting sqref="L314">
    <cfRule type="expression" dxfId="1925" priority="2414" stopIfTrue="1">
      <formula>L314=""</formula>
    </cfRule>
    <cfRule type="expression" dxfId="1924" priority="2415" stopIfTrue="1">
      <formula>L314&lt;=0</formula>
    </cfRule>
    <cfRule type="expression" dxfId="1923" priority="2416" stopIfTrue="1">
      <formula>L314&lt;1</formula>
    </cfRule>
    <cfRule type="expression" dxfId="1922" priority="2417">
      <formula>L314&gt;=1</formula>
    </cfRule>
  </conditionalFormatting>
  <conditionalFormatting sqref="S314 W314 AC314">
    <cfRule type="expression" dxfId="1921" priority="2410" stopIfTrue="1">
      <formula>S314=""</formula>
    </cfRule>
    <cfRule type="expression" dxfId="1920" priority="2411" stopIfTrue="1">
      <formula>S314&lt;=0</formula>
    </cfRule>
    <cfRule type="expression" dxfId="1919" priority="2412" stopIfTrue="1">
      <formula>S314&lt;1</formula>
    </cfRule>
    <cfRule type="expression" dxfId="1918" priority="2413">
      <formula>S314&gt;=1</formula>
    </cfRule>
  </conditionalFormatting>
  <conditionalFormatting sqref="S314 W314 AC314">
    <cfRule type="expression" dxfId="1917" priority="2406" stopIfTrue="1">
      <formula>S314=""</formula>
    </cfRule>
    <cfRule type="expression" dxfId="1916" priority="2407" stopIfTrue="1">
      <formula>S314&lt;=0</formula>
    </cfRule>
    <cfRule type="expression" dxfId="1915" priority="2408" stopIfTrue="1">
      <formula>S314&lt;1</formula>
    </cfRule>
    <cfRule type="expression" dxfId="1914" priority="2409">
      <formula>S314&gt;=1</formula>
    </cfRule>
  </conditionalFormatting>
  <conditionalFormatting sqref="R314">
    <cfRule type="expression" dxfId="1913" priority="2399" stopIfTrue="1">
      <formula>S314=""</formula>
    </cfRule>
    <cfRule type="expression" dxfId="1912" priority="2400" stopIfTrue="1">
      <formula>AND(S314&lt;&gt;"",R314&lt;1)</formula>
    </cfRule>
    <cfRule type="expression" dxfId="1911" priority="2401">
      <formula>AND(S314&lt;&gt;"",R314&gt;=1)</formula>
    </cfRule>
  </conditionalFormatting>
  <conditionalFormatting sqref="X314">
    <cfRule type="expression" dxfId="1910" priority="2396" stopIfTrue="1">
      <formula>Y314=""</formula>
    </cfRule>
    <cfRule type="expression" dxfId="1909" priority="2397" stopIfTrue="1">
      <formula>AND(Y314&lt;&gt;"",X314&lt;1)</formula>
    </cfRule>
    <cfRule type="expression" dxfId="1908" priority="2398">
      <formula>AND(Y314&lt;&gt;"",X314&gt;=1)</formula>
    </cfRule>
  </conditionalFormatting>
  <conditionalFormatting sqref="AB314">
    <cfRule type="expression" dxfId="1907" priority="2393" stopIfTrue="1">
      <formula>AC314=""</formula>
    </cfRule>
    <cfRule type="expression" dxfId="1906" priority="2394" stopIfTrue="1">
      <formula>AND(AC314&lt;&gt;"",AB314&lt;1)</formula>
    </cfRule>
    <cfRule type="expression" dxfId="1905" priority="2395">
      <formula>AND(AC314&lt;&gt;"",AB314&gt;=1)</formula>
    </cfRule>
  </conditionalFormatting>
  <conditionalFormatting sqref="U314">
    <cfRule type="expression" dxfId="1904" priority="2389" stopIfTrue="1">
      <formula>U314=""</formula>
    </cfRule>
    <cfRule type="expression" dxfId="1903" priority="2390" stopIfTrue="1">
      <formula>U314&lt;=0</formula>
    </cfRule>
    <cfRule type="expression" dxfId="1902" priority="2391" stopIfTrue="1">
      <formula>U314&lt;1</formula>
    </cfRule>
    <cfRule type="expression" dxfId="1901" priority="2392">
      <formula>U314&gt;=1</formula>
    </cfRule>
  </conditionalFormatting>
  <conditionalFormatting sqref="U314">
    <cfRule type="expression" dxfId="1900" priority="2385" stopIfTrue="1">
      <formula>U314=""</formula>
    </cfRule>
    <cfRule type="expression" dxfId="1899" priority="2386" stopIfTrue="1">
      <formula>U314&lt;=0</formula>
    </cfRule>
    <cfRule type="expression" dxfId="1898" priority="2387" stopIfTrue="1">
      <formula>U314&lt;1</formula>
    </cfRule>
    <cfRule type="expression" dxfId="1897" priority="2388">
      <formula>U314&gt;=1</formula>
    </cfRule>
  </conditionalFormatting>
  <conditionalFormatting sqref="V314">
    <cfRule type="expression" dxfId="1896" priority="2381" stopIfTrue="1">
      <formula>V314=""</formula>
    </cfRule>
    <cfRule type="expression" dxfId="1895" priority="2382" stopIfTrue="1">
      <formula>V314&lt;=0</formula>
    </cfRule>
    <cfRule type="expression" dxfId="1894" priority="2383" stopIfTrue="1">
      <formula>V314&lt;1</formula>
    </cfRule>
    <cfRule type="expression" dxfId="1893" priority="2384">
      <formula>V314&gt;=1</formula>
    </cfRule>
  </conditionalFormatting>
  <conditionalFormatting sqref="V314">
    <cfRule type="expression" dxfId="1892" priority="2377" stopIfTrue="1">
      <formula>V314=""</formula>
    </cfRule>
    <cfRule type="expression" dxfId="1891" priority="2378" stopIfTrue="1">
      <formula>V314&lt;=0</formula>
    </cfRule>
    <cfRule type="expression" dxfId="1890" priority="2379" stopIfTrue="1">
      <formula>V314&lt;1</formula>
    </cfRule>
    <cfRule type="expression" dxfId="1889" priority="2380">
      <formula>V314&gt;=1</formula>
    </cfRule>
  </conditionalFormatting>
  <conditionalFormatting sqref="P314">
    <cfRule type="expression" dxfId="1888" priority="2373" stopIfTrue="1">
      <formula>P314=""</formula>
    </cfRule>
    <cfRule type="expression" dxfId="1887" priority="2374" stopIfTrue="1">
      <formula>P314&lt;=0</formula>
    </cfRule>
    <cfRule type="expression" dxfId="1886" priority="2375" stopIfTrue="1">
      <formula>P314&lt;1</formula>
    </cfRule>
    <cfRule type="expression" dxfId="1885" priority="2376">
      <formula>P314&gt;=1</formula>
    </cfRule>
  </conditionalFormatting>
  <conditionalFormatting sqref="P314">
    <cfRule type="expression" dxfId="1884" priority="2369" stopIfTrue="1">
      <formula>P314=""</formula>
    </cfRule>
    <cfRule type="expression" dxfId="1883" priority="2370" stopIfTrue="1">
      <formula>P314&lt;=0</formula>
    </cfRule>
    <cfRule type="expression" dxfId="1882" priority="2371" stopIfTrue="1">
      <formula>P314&lt;1</formula>
    </cfRule>
    <cfRule type="expression" dxfId="1881" priority="2372">
      <formula>P314&gt;=1</formula>
    </cfRule>
  </conditionalFormatting>
  <conditionalFormatting sqref="Q314">
    <cfRule type="expression" dxfId="1880" priority="2365" stopIfTrue="1">
      <formula>Q314=""</formula>
    </cfRule>
    <cfRule type="expression" dxfId="1879" priority="2366" stopIfTrue="1">
      <formula>Q314&lt;=0</formula>
    </cfRule>
    <cfRule type="expression" dxfId="1878" priority="2367" stopIfTrue="1">
      <formula>Q314&lt;1</formula>
    </cfRule>
    <cfRule type="expression" dxfId="1877" priority="2368">
      <formula>Q314&gt;=1</formula>
    </cfRule>
  </conditionalFormatting>
  <conditionalFormatting sqref="Q314">
    <cfRule type="expression" dxfId="1876" priority="2361" stopIfTrue="1">
      <formula>Q314=""</formula>
    </cfRule>
    <cfRule type="expression" dxfId="1875" priority="2362" stopIfTrue="1">
      <formula>Q314&lt;=0</formula>
    </cfRule>
    <cfRule type="expression" dxfId="1874" priority="2363" stopIfTrue="1">
      <formula>Q314&lt;1</formula>
    </cfRule>
    <cfRule type="expression" dxfId="1873" priority="2364">
      <formula>Q314&gt;=1</formula>
    </cfRule>
  </conditionalFormatting>
  <conditionalFormatting sqref="T314">
    <cfRule type="expression" dxfId="1872" priority="2402" stopIfTrue="1">
      <formula>AND(U314="", V314="", W314="")</formula>
    </cfRule>
    <cfRule type="expression" dxfId="1871" priority="2403" stopIfTrue="1">
      <formula>AND(OR(U314&lt;&gt;"",V314&lt;&gt;"",W314&lt;&gt;""),OR(T314&lt;1,T314=""))</formula>
    </cfRule>
    <cfRule type="expression" dxfId="1870" priority="2404">
      <formula>AND(U314&lt;&gt;"",V314&lt;&gt;"",W314&lt;&gt;"",T314&gt;=1)</formula>
    </cfRule>
  </conditionalFormatting>
  <conditionalFormatting sqref="L316">
    <cfRule type="expression" dxfId="1869" priority="2355" stopIfTrue="1">
      <formula>L316=""</formula>
    </cfRule>
    <cfRule type="expression" dxfId="1868" priority="2356" stopIfTrue="1">
      <formula>L316&lt;=0</formula>
    </cfRule>
    <cfRule type="expression" dxfId="1867" priority="2357" stopIfTrue="1">
      <formula>L316&lt;1</formula>
    </cfRule>
    <cfRule type="expression" dxfId="1866" priority="2358">
      <formula>L316&gt;=1</formula>
    </cfRule>
  </conditionalFormatting>
  <conditionalFormatting sqref="AC316 W316 S316">
    <cfRule type="expression" dxfId="1865" priority="2351" stopIfTrue="1">
      <formula>S316=""</formula>
    </cfRule>
    <cfRule type="expression" dxfId="1864" priority="2352" stopIfTrue="1">
      <formula>S316&lt;=0</formula>
    </cfRule>
    <cfRule type="expression" dxfId="1863" priority="2353" stopIfTrue="1">
      <formula>S316&lt;1</formula>
    </cfRule>
    <cfRule type="expression" dxfId="1862" priority="2354">
      <formula>S316&gt;=1</formula>
    </cfRule>
  </conditionalFormatting>
  <conditionalFormatting sqref="AC316 W316 S316">
    <cfRule type="expression" dxfId="1861" priority="2347" stopIfTrue="1">
      <formula>S316=""</formula>
    </cfRule>
    <cfRule type="expression" dxfId="1860" priority="2348" stopIfTrue="1">
      <formula>S316&lt;=0</formula>
    </cfRule>
    <cfRule type="expression" dxfId="1859" priority="2349" stopIfTrue="1">
      <formula>S316&lt;1</formula>
    </cfRule>
    <cfRule type="expression" dxfId="1858" priority="2350">
      <formula>S316&gt;=1</formula>
    </cfRule>
  </conditionalFormatting>
  <conditionalFormatting sqref="R316">
    <cfRule type="expression" dxfId="1857" priority="2340" stopIfTrue="1">
      <formula>S316=""</formula>
    </cfRule>
    <cfRule type="expression" dxfId="1856" priority="2341" stopIfTrue="1">
      <formula>AND(S316&lt;&gt;"",R316&lt;1)</formula>
    </cfRule>
    <cfRule type="expression" dxfId="1855" priority="2342">
      <formula>AND(S316&lt;&gt;"",R316&gt;=1)</formula>
    </cfRule>
  </conditionalFormatting>
  <conditionalFormatting sqref="X316">
    <cfRule type="expression" dxfId="1854" priority="2337" stopIfTrue="1">
      <formula>Y316=""</formula>
    </cfRule>
    <cfRule type="expression" dxfId="1853" priority="2338" stopIfTrue="1">
      <formula>AND(Y316&lt;&gt;"",X316&lt;1)</formula>
    </cfRule>
    <cfRule type="expression" dxfId="1852" priority="2339">
      <formula>AND(Y316&lt;&gt;"",X316&gt;=1)</formula>
    </cfRule>
  </conditionalFormatting>
  <conditionalFormatting sqref="AB316">
    <cfRule type="expression" dxfId="1851" priority="2334" stopIfTrue="1">
      <formula>AC316=""</formula>
    </cfRule>
    <cfRule type="expression" dxfId="1850" priority="2335" stopIfTrue="1">
      <formula>AND(AC316&lt;&gt;"",AB316&lt;1)</formula>
    </cfRule>
    <cfRule type="expression" dxfId="1849" priority="2336">
      <formula>AND(AC316&lt;&gt;"",AB316&gt;=1)</formula>
    </cfRule>
  </conditionalFormatting>
  <conditionalFormatting sqref="U316">
    <cfRule type="expression" dxfId="1848" priority="2330" stopIfTrue="1">
      <formula>U316=""</formula>
    </cfRule>
    <cfRule type="expression" dxfId="1847" priority="2331" stopIfTrue="1">
      <formula>U316&lt;=0</formula>
    </cfRule>
    <cfRule type="expression" dxfId="1846" priority="2332" stopIfTrue="1">
      <formula>U316&lt;1</formula>
    </cfRule>
    <cfRule type="expression" dxfId="1845" priority="2333">
      <formula>U316&gt;=1</formula>
    </cfRule>
  </conditionalFormatting>
  <conditionalFormatting sqref="U316">
    <cfRule type="expression" dxfId="1844" priority="2326" stopIfTrue="1">
      <formula>U316=""</formula>
    </cfRule>
    <cfRule type="expression" dxfId="1843" priority="2327" stopIfTrue="1">
      <formula>U316&lt;=0</formula>
    </cfRule>
    <cfRule type="expression" dxfId="1842" priority="2328" stopIfTrue="1">
      <formula>U316&lt;1</formula>
    </cfRule>
    <cfRule type="expression" dxfId="1841" priority="2329">
      <formula>U316&gt;=1</formula>
    </cfRule>
  </conditionalFormatting>
  <conditionalFormatting sqref="V316">
    <cfRule type="expression" dxfId="1840" priority="2322" stopIfTrue="1">
      <formula>V316=""</formula>
    </cfRule>
    <cfRule type="expression" dxfId="1839" priority="2323" stopIfTrue="1">
      <formula>V316&lt;=0</formula>
    </cfRule>
    <cfRule type="expression" dxfId="1838" priority="2324" stopIfTrue="1">
      <formula>V316&lt;1</formula>
    </cfRule>
    <cfRule type="expression" dxfId="1837" priority="2325">
      <formula>V316&gt;=1</formula>
    </cfRule>
  </conditionalFormatting>
  <conditionalFormatting sqref="V316">
    <cfRule type="expression" dxfId="1836" priority="2318" stopIfTrue="1">
      <formula>V316=""</formula>
    </cfRule>
    <cfRule type="expression" dxfId="1835" priority="2319" stopIfTrue="1">
      <formula>V316&lt;=0</formula>
    </cfRule>
    <cfRule type="expression" dxfId="1834" priority="2320" stopIfTrue="1">
      <formula>V316&lt;1</formula>
    </cfRule>
    <cfRule type="expression" dxfId="1833" priority="2321">
      <formula>V316&gt;=1</formula>
    </cfRule>
  </conditionalFormatting>
  <conditionalFormatting sqref="P316">
    <cfRule type="expression" dxfId="1832" priority="2314" stopIfTrue="1">
      <formula>P316=""</formula>
    </cfRule>
    <cfRule type="expression" dxfId="1831" priority="2315" stopIfTrue="1">
      <formula>P316&lt;=0</formula>
    </cfRule>
    <cfRule type="expression" dxfId="1830" priority="2316" stopIfTrue="1">
      <formula>P316&lt;1</formula>
    </cfRule>
    <cfRule type="expression" dxfId="1829" priority="2317">
      <formula>P316&gt;=1</formula>
    </cfRule>
  </conditionalFormatting>
  <conditionalFormatting sqref="P316">
    <cfRule type="expression" dxfId="1828" priority="2310" stopIfTrue="1">
      <formula>P316=""</formula>
    </cfRule>
    <cfRule type="expression" dxfId="1827" priority="2311" stopIfTrue="1">
      <formula>P316&lt;=0</formula>
    </cfRule>
    <cfRule type="expression" dxfId="1826" priority="2312" stopIfTrue="1">
      <formula>P316&lt;1</formula>
    </cfRule>
    <cfRule type="expression" dxfId="1825" priority="2313">
      <formula>P316&gt;=1</formula>
    </cfRule>
  </conditionalFormatting>
  <conditionalFormatting sqref="Q316">
    <cfRule type="expression" dxfId="1824" priority="2306" stopIfTrue="1">
      <formula>Q316=""</formula>
    </cfRule>
    <cfRule type="expression" dxfId="1823" priority="2307" stopIfTrue="1">
      <formula>Q316&lt;=0</formula>
    </cfRule>
    <cfRule type="expression" dxfId="1822" priority="2308" stopIfTrue="1">
      <formula>Q316&lt;1</formula>
    </cfRule>
    <cfRule type="expression" dxfId="1821" priority="2309">
      <formula>Q316&gt;=1</formula>
    </cfRule>
  </conditionalFormatting>
  <conditionalFormatting sqref="Q316">
    <cfRule type="expression" dxfId="1820" priority="2302" stopIfTrue="1">
      <formula>Q316=""</formula>
    </cfRule>
    <cfRule type="expression" dxfId="1819" priority="2303" stopIfTrue="1">
      <formula>Q316&lt;=0</formula>
    </cfRule>
    <cfRule type="expression" dxfId="1818" priority="2304" stopIfTrue="1">
      <formula>Q316&lt;1</formula>
    </cfRule>
    <cfRule type="expression" dxfId="1817" priority="2305">
      <formula>Q316&gt;=1</formula>
    </cfRule>
  </conditionalFormatting>
  <conditionalFormatting sqref="T316">
    <cfRule type="expression" dxfId="1816" priority="2343" stopIfTrue="1">
      <formula>AND(U316="", V316="", W316="")</formula>
    </cfRule>
    <cfRule type="expression" dxfId="1815" priority="2344" stopIfTrue="1">
      <formula>AND(OR(U316&lt;&gt;"",V316&lt;&gt;"",W316&lt;&gt;""),OR(T316&lt;1,T316=""))</formula>
    </cfRule>
    <cfRule type="expression" dxfId="1814" priority="2345">
      <formula>AND(U316&lt;&gt;"",V316&lt;&gt;"",W316&lt;&gt;"",T316&gt;=1)</formula>
    </cfRule>
  </conditionalFormatting>
  <conditionalFormatting sqref="L381:L382 O381:Q381 S381:S382 AC381:AC382 U381:W382 Q382">
    <cfRule type="expression" dxfId="1813" priority="2261" stopIfTrue="1">
      <formula>L381=""</formula>
    </cfRule>
    <cfRule type="expression" dxfId="1812" priority="2262" stopIfTrue="1">
      <formula>L381&lt;=0</formula>
    </cfRule>
    <cfRule type="expression" dxfId="1811" priority="2263" stopIfTrue="1">
      <formula>L381&lt;1</formula>
    </cfRule>
    <cfRule type="expression" dxfId="1810" priority="2264">
      <formula>L381&gt;=1</formula>
    </cfRule>
  </conditionalFormatting>
  <conditionalFormatting sqref="R381:R382 X381:X382 AB381:AB382">
    <cfRule type="expression" dxfId="1809" priority="2267" stopIfTrue="1">
      <formula>S381=""</formula>
    </cfRule>
    <cfRule type="expression" dxfId="1808" priority="2268" stopIfTrue="1">
      <formula>AND(S381&lt;&gt;"",R381&lt;1)</formula>
    </cfRule>
    <cfRule type="expression" dxfId="1807" priority="2269">
      <formula>AND(S381&lt;&gt;"",R381&gt;=1)</formula>
    </cfRule>
  </conditionalFormatting>
  <conditionalFormatting sqref="N381">
    <cfRule type="expression" dxfId="1806" priority="2265" stopIfTrue="1">
      <formula>AND(O381="",P381="",Q381="")</formula>
    </cfRule>
    <cfRule type="expression" dxfId="1805" priority="2266" stopIfTrue="1">
      <formula>AND(OR(O381&lt;&gt;"",P381&lt;&gt;"",Q381&lt;&gt;""),OR(N381&lt;1,N381=""))</formula>
    </cfRule>
    <cfRule type="expression" dxfId="1804" priority="2273">
      <formula>AND(O381&lt;&gt;"",P381&lt;&gt;"",Q381&lt;&gt;"",N381&gt;=1)</formula>
    </cfRule>
  </conditionalFormatting>
  <conditionalFormatting sqref="T381">
    <cfRule type="expression" dxfId="1803" priority="2270" stopIfTrue="1">
      <formula>AND(U381="", V381="", W381="")</formula>
    </cfRule>
    <cfRule type="expression" dxfId="1802" priority="2271" stopIfTrue="1">
      <formula>AND(OR(U381&lt;&gt;"",V381&lt;&gt;"",W381&lt;&gt;""),OR(T381&lt;1,T381=""))</formula>
    </cfRule>
    <cfRule type="expression" dxfId="1801" priority="2272">
      <formula>AND(U381&lt;&gt;"",V381&lt;&gt;"",W381&lt;&gt;"",T381&gt;=1)</formula>
    </cfRule>
  </conditionalFormatting>
  <conditionalFormatting sqref="L384:L387 O384:Q385 S384:S387 AC384:AC387 U384:W387 Q386:Q387">
    <cfRule type="expression" dxfId="1800" priority="2248" stopIfTrue="1">
      <formula>L384=""</formula>
    </cfRule>
    <cfRule type="expression" dxfId="1799" priority="2249" stopIfTrue="1">
      <formula>L384&lt;=0</formula>
    </cfRule>
    <cfRule type="expression" dxfId="1798" priority="2250" stopIfTrue="1">
      <formula>L384&lt;1</formula>
    </cfRule>
    <cfRule type="expression" dxfId="1797" priority="2251">
      <formula>L384&gt;=1</formula>
    </cfRule>
  </conditionalFormatting>
  <conditionalFormatting sqref="R384:R387 X384:X387 AB384:AB387">
    <cfRule type="expression" dxfId="1796" priority="2254" stopIfTrue="1">
      <formula>S384=""</formula>
    </cfRule>
    <cfRule type="expression" dxfId="1795" priority="2255" stopIfTrue="1">
      <formula>AND(S384&lt;&gt;"",R384&lt;1)</formula>
    </cfRule>
    <cfRule type="expression" dxfId="1794" priority="2256">
      <formula>AND(S384&lt;&gt;"",R384&gt;=1)</formula>
    </cfRule>
  </conditionalFormatting>
  <conditionalFormatting sqref="N384:N385">
    <cfRule type="expression" dxfId="1793" priority="2252" stopIfTrue="1">
      <formula>AND(O384="",P384="",Q384="")</formula>
    </cfRule>
    <cfRule type="expression" dxfId="1792" priority="2253" stopIfTrue="1">
      <formula>AND(OR(O384&lt;&gt;"",P384&lt;&gt;"",Q384&lt;&gt;""),OR(N384&lt;1,N384=""))</formula>
    </cfRule>
    <cfRule type="expression" dxfId="1791" priority="2260">
      <formula>AND(O384&lt;&gt;"",P384&lt;&gt;"",Q384&lt;&gt;"",N384&gt;=1)</formula>
    </cfRule>
  </conditionalFormatting>
  <conditionalFormatting sqref="T384:T387">
    <cfRule type="expression" dxfId="1790" priority="2257" stopIfTrue="1">
      <formula>AND(U384="", V384="", W384="")</formula>
    </cfRule>
    <cfRule type="expression" dxfId="1789" priority="2258" stopIfTrue="1">
      <formula>AND(OR(U384&lt;&gt;"",V384&lt;&gt;"",W384&lt;&gt;""),OR(T384&lt;1,T384=""))</formula>
    </cfRule>
    <cfRule type="expression" dxfId="1788" priority="2259">
      <formula>AND(U384&lt;&gt;"",V384&lt;&gt;"",W384&lt;&gt;"",T384&gt;=1)</formula>
    </cfRule>
  </conditionalFormatting>
  <conditionalFormatting sqref="L388 Q388 S388 AC388 U388:W388">
    <cfRule type="expression" dxfId="1787" priority="2235" stopIfTrue="1">
      <formula>L388=""</formula>
    </cfRule>
    <cfRule type="expression" dxfId="1786" priority="2236" stopIfTrue="1">
      <formula>L388&lt;=0</formula>
    </cfRule>
    <cfRule type="expression" dxfId="1785" priority="2237" stopIfTrue="1">
      <formula>L388&lt;1</formula>
    </cfRule>
    <cfRule type="expression" dxfId="1784" priority="2238">
      <formula>L388&gt;=1</formula>
    </cfRule>
  </conditionalFormatting>
  <conditionalFormatting sqref="R388 X388 AB388">
    <cfRule type="expression" dxfId="1783" priority="2241" stopIfTrue="1">
      <formula>S388=""</formula>
    </cfRule>
    <cfRule type="expression" dxfId="1782" priority="2242" stopIfTrue="1">
      <formula>AND(S388&lt;&gt;"",R388&lt;1)</formula>
    </cfRule>
    <cfRule type="expression" dxfId="1781" priority="2243">
      <formula>AND(S388&lt;&gt;"",R388&gt;=1)</formula>
    </cfRule>
  </conditionalFormatting>
  <conditionalFormatting sqref="T388">
    <cfRule type="expression" dxfId="1780" priority="2244" stopIfTrue="1">
      <formula>AND(U388="", V388="", W388="")</formula>
    </cfRule>
    <cfRule type="expression" dxfId="1779" priority="2245" stopIfTrue="1">
      <formula>AND(OR(U388&lt;&gt;"",V388&lt;&gt;"",W388&lt;&gt;""),OR(T388&lt;1,T388=""))</formula>
    </cfRule>
    <cfRule type="expression" dxfId="1778" priority="2246">
      <formula>AND(U388&lt;&gt;"",V388&lt;&gt;"",W388&lt;&gt;"",T388&gt;=1)</formula>
    </cfRule>
  </conditionalFormatting>
  <conditionalFormatting sqref="T382">
    <cfRule type="expression" dxfId="1777" priority="2232" stopIfTrue="1">
      <formula>AND(U382="", V382="", W382="")</formula>
    </cfRule>
    <cfRule type="expression" dxfId="1776" priority="2233" stopIfTrue="1">
      <formula>AND(OR(U382&lt;&gt;"",V382&lt;&gt;"",W382&lt;&gt;""),OR(T382&lt;1,T382=""))</formula>
    </cfRule>
    <cfRule type="expression" dxfId="1775" priority="2234">
      <formula>AND(U382&lt;&gt;"",V382&lt;&gt;"",W382&lt;&gt;"",T382&gt;=1)</formula>
    </cfRule>
  </conditionalFormatting>
  <conditionalFormatting sqref="L383 Q383 S383 AC383 U383:W383">
    <cfRule type="expression" dxfId="1774" priority="2222" stopIfTrue="1">
      <formula>L383=""</formula>
    </cfRule>
    <cfRule type="expression" dxfId="1773" priority="2223" stopIfTrue="1">
      <formula>L383&lt;=0</formula>
    </cfRule>
    <cfRule type="expression" dxfId="1772" priority="2224" stopIfTrue="1">
      <formula>L383&lt;1</formula>
    </cfRule>
    <cfRule type="expression" dxfId="1771" priority="2225">
      <formula>L383&gt;=1</formula>
    </cfRule>
  </conditionalFormatting>
  <conditionalFormatting sqref="R383 X383 AB383">
    <cfRule type="expression" dxfId="1770" priority="2228" stopIfTrue="1">
      <formula>S383=""</formula>
    </cfRule>
    <cfRule type="expression" dxfId="1769" priority="2229" stopIfTrue="1">
      <formula>AND(S383&lt;&gt;"",R383&lt;1)</formula>
    </cfRule>
    <cfRule type="expression" dxfId="1768" priority="2230">
      <formula>AND(S383&lt;&gt;"",R383&gt;=1)</formula>
    </cfRule>
  </conditionalFormatting>
  <conditionalFormatting sqref="T383">
    <cfRule type="expression" dxfId="1767" priority="2219" stopIfTrue="1">
      <formula>AND(U383="", V383="", W383="")</formula>
    </cfRule>
    <cfRule type="expression" dxfId="1766" priority="2220" stopIfTrue="1">
      <formula>AND(OR(U383&lt;&gt;"",V383&lt;&gt;"",W383&lt;&gt;""),OR(T383&lt;1,T383=""))</formula>
    </cfRule>
    <cfRule type="expression" dxfId="1765" priority="2221">
      <formula>AND(U383&lt;&gt;"",V383&lt;&gt;"",W383&lt;&gt;"",T383&gt;=1)</formula>
    </cfRule>
  </conditionalFormatting>
  <conditionalFormatting sqref="O382:O383">
    <cfRule type="expression" dxfId="1764" priority="2215" stopIfTrue="1">
      <formula>O382=""</formula>
    </cfRule>
    <cfRule type="expression" dxfId="1763" priority="2216" stopIfTrue="1">
      <formula>O382&lt;=0</formula>
    </cfRule>
    <cfRule type="expression" dxfId="1762" priority="2217" stopIfTrue="1">
      <formula>O382&lt;1</formula>
    </cfRule>
    <cfRule type="expression" dxfId="1761" priority="2218">
      <formula>O382&gt;=1</formula>
    </cfRule>
  </conditionalFormatting>
  <conditionalFormatting sqref="O382:O383">
    <cfRule type="expression" dxfId="1760" priority="2211" stopIfTrue="1">
      <formula>O382=""</formula>
    </cfRule>
    <cfRule type="expression" dxfId="1759" priority="2212" stopIfTrue="1">
      <formula>O382&lt;=0</formula>
    </cfRule>
    <cfRule type="expression" dxfId="1758" priority="2213" stopIfTrue="1">
      <formula>O382&lt;1</formula>
    </cfRule>
    <cfRule type="expression" dxfId="1757" priority="2214">
      <formula>O382&gt;=1</formula>
    </cfRule>
  </conditionalFormatting>
  <conditionalFormatting sqref="P382:P383">
    <cfRule type="expression" dxfId="1756" priority="2207" stopIfTrue="1">
      <formula>P382=""</formula>
    </cfRule>
    <cfRule type="expression" dxfId="1755" priority="2208" stopIfTrue="1">
      <formula>P382&lt;=0</formula>
    </cfRule>
    <cfRule type="expression" dxfId="1754" priority="2209" stopIfTrue="1">
      <formula>P382&lt;1</formula>
    </cfRule>
    <cfRule type="expression" dxfId="1753" priority="2210">
      <formula>P382&gt;=1</formula>
    </cfRule>
  </conditionalFormatting>
  <conditionalFormatting sqref="P382:P383">
    <cfRule type="expression" dxfId="1752" priority="2203" stopIfTrue="1">
      <formula>P382=""</formula>
    </cfRule>
    <cfRule type="expression" dxfId="1751" priority="2204" stopIfTrue="1">
      <formula>P382&lt;=0</formula>
    </cfRule>
    <cfRule type="expression" dxfId="1750" priority="2205" stopIfTrue="1">
      <formula>P382&lt;1</formula>
    </cfRule>
    <cfRule type="expression" dxfId="1749" priority="2206">
      <formula>P382&gt;=1</formula>
    </cfRule>
  </conditionalFormatting>
  <conditionalFormatting sqref="O386:O388">
    <cfRule type="expression" dxfId="1748" priority="2196" stopIfTrue="1">
      <formula>O386=""</formula>
    </cfRule>
    <cfRule type="expression" dxfId="1747" priority="2197" stopIfTrue="1">
      <formula>O386&lt;=0</formula>
    </cfRule>
    <cfRule type="expression" dxfId="1746" priority="2198" stopIfTrue="1">
      <formula>O386&lt;1</formula>
    </cfRule>
    <cfRule type="expression" dxfId="1745" priority="2199">
      <formula>O386&gt;=1</formula>
    </cfRule>
  </conditionalFormatting>
  <conditionalFormatting sqref="O386:O388">
    <cfRule type="expression" dxfId="1744" priority="2192" stopIfTrue="1">
      <formula>O386=""</formula>
    </cfRule>
    <cfRule type="expression" dxfId="1743" priority="2193" stopIfTrue="1">
      <formula>O386&lt;=0</formula>
    </cfRule>
    <cfRule type="expression" dxfId="1742" priority="2194" stopIfTrue="1">
      <formula>O386&lt;1</formula>
    </cfRule>
    <cfRule type="expression" dxfId="1741" priority="2195">
      <formula>O386&gt;=1</formula>
    </cfRule>
  </conditionalFormatting>
  <conditionalFormatting sqref="P386:P388">
    <cfRule type="expression" dxfId="1740" priority="2188" stopIfTrue="1">
      <formula>P386=""</formula>
    </cfRule>
    <cfRule type="expression" dxfId="1739" priority="2189" stopIfTrue="1">
      <formula>P386&lt;=0</formula>
    </cfRule>
    <cfRule type="expression" dxfId="1738" priority="2190" stopIfTrue="1">
      <formula>P386&lt;1</formula>
    </cfRule>
    <cfRule type="expression" dxfId="1737" priority="2191">
      <formula>P386&gt;=1</formula>
    </cfRule>
  </conditionalFormatting>
  <conditionalFormatting sqref="P386:P388">
    <cfRule type="expression" dxfId="1736" priority="2184" stopIfTrue="1">
      <formula>P386=""</formula>
    </cfRule>
    <cfRule type="expression" dxfId="1735" priority="2185" stopIfTrue="1">
      <formula>P386&lt;=0</formula>
    </cfRule>
    <cfRule type="expression" dxfId="1734" priority="2186" stopIfTrue="1">
      <formula>P386&lt;1</formula>
    </cfRule>
    <cfRule type="expression" dxfId="1733" priority="2187">
      <formula>P386&gt;=1</formula>
    </cfRule>
  </conditionalFormatting>
  <conditionalFormatting sqref="N387">
    <cfRule type="expression" dxfId="1732" priority="2181" stopIfTrue="1">
      <formula>AND(O387="",P387="",Q387="")</formula>
    </cfRule>
    <cfRule type="expression" dxfId="1731" priority="2182" stopIfTrue="1">
      <formula>AND(OR(O387&lt;&gt;"",P387&lt;&gt;"",Q387&lt;&gt;""),OR(N387&lt;1,N387=""))</formula>
    </cfRule>
    <cfRule type="expression" dxfId="1730" priority="2183">
      <formula>AND(O387&lt;&gt;"",P387&lt;&gt;"",Q387&lt;&gt;"",N387&gt;=1)</formula>
    </cfRule>
  </conditionalFormatting>
  <conditionalFormatting sqref="O373">
    <cfRule type="expression" dxfId="1729" priority="2141" stopIfTrue="1">
      <formula>O373=""</formula>
    </cfRule>
    <cfRule type="expression" dxfId="1728" priority="2142" stopIfTrue="1">
      <formula>O373&lt;=0</formula>
    </cfRule>
    <cfRule type="expression" dxfId="1727" priority="2143" stopIfTrue="1">
      <formula>O373&lt;1</formula>
    </cfRule>
    <cfRule type="expression" dxfId="1726" priority="2144">
      <formula>O373&gt;=1</formula>
    </cfRule>
  </conditionalFormatting>
  <conditionalFormatting sqref="O373">
    <cfRule type="expression" dxfId="1725" priority="2137" stopIfTrue="1">
      <formula>O373=""</formula>
    </cfRule>
    <cfRule type="expression" dxfId="1724" priority="2138" stopIfTrue="1">
      <formula>O373&lt;=0</formula>
    </cfRule>
    <cfRule type="expression" dxfId="1723" priority="2139" stopIfTrue="1">
      <formula>O373&lt;1</formula>
    </cfRule>
    <cfRule type="expression" dxfId="1722" priority="2140">
      <formula>O373&gt;=1</formula>
    </cfRule>
  </conditionalFormatting>
  <conditionalFormatting sqref="L373">
    <cfRule type="expression" dxfId="1721" priority="2145" stopIfTrue="1">
      <formula>L373=""</formula>
    </cfRule>
    <cfRule type="expression" dxfId="1720" priority="2146" stopIfTrue="1">
      <formula>L373&lt;=0</formula>
    </cfRule>
    <cfRule type="expression" dxfId="1719" priority="2147" stopIfTrue="1">
      <formula>L373&lt;1</formula>
    </cfRule>
    <cfRule type="expression" dxfId="1718" priority="2148">
      <formula>L373&gt;=1</formula>
    </cfRule>
  </conditionalFormatting>
  <conditionalFormatting sqref="T127:T128">
    <cfRule type="expression" dxfId="1717" priority="2084" stopIfTrue="1">
      <formula>AND(U127="", V127="", W127="")</formula>
    </cfRule>
    <cfRule type="expression" dxfId="1716" priority="2085" stopIfTrue="1">
      <formula>AND(OR(U127&lt;&gt;"",V127&lt;&gt;"",W127&lt;&gt;""),OR(T127&lt;1,T127=""))</formula>
    </cfRule>
    <cfRule type="expression" dxfId="1715" priority="2086">
      <formula>AND(U127&lt;&gt;"",V127&lt;&gt;"",W127&lt;&gt;"",T127&gt;=1)</formula>
    </cfRule>
  </conditionalFormatting>
  <conditionalFormatting sqref="N327:N328">
    <cfRule type="expression" dxfId="1714" priority="2036" stopIfTrue="1">
      <formula>AND(O327="",P327="",Q327="")</formula>
    </cfRule>
    <cfRule type="expression" dxfId="1713" priority="2037" stopIfTrue="1">
      <formula>AND(OR(O327&lt;&gt;"",P327&lt;&gt;"",Q327&lt;&gt;""),OR(N327&lt;1,N327=""))</formula>
    </cfRule>
    <cfRule type="expression" dxfId="1712" priority="2038">
      <formula>AND(O327&lt;&gt;"",P327&lt;&gt;"",Q327&lt;&gt;"",N327&gt;=1)</formula>
    </cfRule>
  </conditionalFormatting>
  <conditionalFormatting sqref="T103:T106">
    <cfRule type="expression" dxfId="1711" priority="2027" stopIfTrue="1">
      <formula>AND(U103="", V103="", W103="")</formula>
    </cfRule>
    <cfRule type="expression" dxfId="1710" priority="2028" stopIfTrue="1">
      <formula>AND(OR(U103&lt;&gt;"",V103&lt;&gt;"",W103&lt;&gt;""),OR(T103&lt;1,T103=""))</formula>
    </cfRule>
    <cfRule type="expression" dxfId="1709" priority="2029">
      <formula>AND(U103&lt;&gt;"",V103&lt;&gt;"",W103&lt;&gt;"",T103&gt;=1)</formula>
    </cfRule>
  </conditionalFormatting>
  <conditionalFormatting sqref="N313:N316">
    <cfRule type="expression" dxfId="1708" priority="2024" stopIfTrue="1">
      <formula>AND(O313="",P313="",Q313="")</formula>
    </cfRule>
    <cfRule type="expression" dxfId="1707" priority="2025" stopIfTrue="1">
      <formula>AND(OR(O313&lt;&gt;"",P313&lt;&gt;"",Q313&lt;&gt;""),OR(N313&lt;1,N313=""))</formula>
    </cfRule>
    <cfRule type="expression" dxfId="1706" priority="2026">
      <formula>AND(O313&lt;&gt;"",P313&lt;&gt;"",Q313&lt;&gt;"",N313&gt;=1)</formula>
    </cfRule>
  </conditionalFormatting>
  <conditionalFormatting sqref="O314:O316">
    <cfRule type="expression" dxfId="1705" priority="2020" stopIfTrue="1">
      <formula>O314=""</formula>
    </cfRule>
    <cfRule type="expression" dxfId="1704" priority="2021" stopIfTrue="1">
      <formula>O314&lt;=0</formula>
    </cfRule>
    <cfRule type="expression" dxfId="1703" priority="2022" stopIfTrue="1">
      <formula>O314&lt;1</formula>
    </cfRule>
    <cfRule type="expression" dxfId="1702" priority="2023">
      <formula>O314&gt;=1</formula>
    </cfRule>
  </conditionalFormatting>
  <conditionalFormatting sqref="O314:O316">
    <cfRule type="expression" dxfId="1701" priority="2016" stopIfTrue="1">
      <formula>O314=""</formula>
    </cfRule>
    <cfRule type="expression" dxfId="1700" priority="2017" stopIfTrue="1">
      <formula>O314&lt;=0</formula>
    </cfRule>
    <cfRule type="expression" dxfId="1699" priority="2018" stopIfTrue="1">
      <formula>O314&lt;1</formula>
    </cfRule>
    <cfRule type="expression" dxfId="1698" priority="2019">
      <formula>O314&gt;=1</formula>
    </cfRule>
  </conditionalFormatting>
  <conditionalFormatting sqref="U104:U106">
    <cfRule type="expression" dxfId="1697" priority="2012" stopIfTrue="1">
      <formula>U104=""</formula>
    </cfRule>
    <cfRule type="expression" dxfId="1696" priority="2013" stopIfTrue="1">
      <formula>U104&lt;=0</formula>
    </cfRule>
    <cfRule type="expression" dxfId="1695" priority="2014" stopIfTrue="1">
      <formula>U104&lt;1</formula>
    </cfRule>
    <cfRule type="expression" dxfId="1694" priority="2015">
      <formula>U104&gt;=1</formula>
    </cfRule>
  </conditionalFormatting>
  <conditionalFormatting sqref="O271:O272">
    <cfRule type="expression" dxfId="1693" priority="2008" stopIfTrue="1">
      <formula>O271=""</formula>
    </cfRule>
    <cfRule type="expression" dxfId="1692" priority="2009" stopIfTrue="1">
      <formula>O271&lt;=0</formula>
    </cfRule>
    <cfRule type="expression" dxfId="1691" priority="2010" stopIfTrue="1">
      <formula>O271&lt;1</formula>
    </cfRule>
    <cfRule type="expression" dxfId="1690" priority="2011">
      <formula>O271&gt;=1</formula>
    </cfRule>
  </conditionalFormatting>
  <conditionalFormatting sqref="O271:O272">
    <cfRule type="expression" dxfId="1689" priority="2004" stopIfTrue="1">
      <formula>O271=""</formula>
    </cfRule>
    <cfRule type="expression" dxfId="1688" priority="2005" stopIfTrue="1">
      <formula>O271&lt;=0</formula>
    </cfRule>
    <cfRule type="expression" dxfId="1687" priority="2006" stopIfTrue="1">
      <formula>O271&lt;1</formula>
    </cfRule>
    <cfRule type="expression" dxfId="1686" priority="2007">
      <formula>O271&gt;=1</formula>
    </cfRule>
  </conditionalFormatting>
  <conditionalFormatting sqref="N274">
    <cfRule type="expression" dxfId="1685" priority="2001" stopIfTrue="1">
      <formula>AND(O274="",P274="",Q274="")</formula>
    </cfRule>
    <cfRule type="expression" dxfId="1684" priority="2002" stopIfTrue="1">
      <formula>AND(OR(O274&lt;&gt;"",P274&lt;&gt;"",Q274&lt;&gt;""),OR(N274&lt;1,N274=""))</formula>
    </cfRule>
    <cfRule type="expression" dxfId="1683" priority="2003">
      <formula>AND(O274&lt;&gt;"",P274&lt;&gt;"",Q274&lt;&gt;"",N274&gt;=1)</formula>
    </cfRule>
  </conditionalFormatting>
  <conditionalFormatting sqref="T56:T59">
    <cfRule type="expression" dxfId="1682" priority="1998" stopIfTrue="1">
      <formula>AND(U56="", V56="", W56="")</formula>
    </cfRule>
    <cfRule type="expression" dxfId="1681" priority="1999" stopIfTrue="1">
      <formula>AND(OR(U56&lt;&gt;"",V56&lt;&gt;"",W56&lt;&gt;""),OR(T56&lt;1,T56=""))</formula>
    </cfRule>
    <cfRule type="expression" dxfId="1680" priority="2000">
      <formula>AND(U56&lt;&gt;"",V56&lt;&gt;"",W56&lt;&gt;"",T56&gt;=1)</formula>
    </cfRule>
  </conditionalFormatting>
  <conditionalFormatting sqref="T62:T63">
    <cfRule type="expression" dxfId="1679" priority="1995" stopIfTrue="1">
      <formula>AND(U62="", V62="", W62="")</formula>
    </cfRule>
    <cfRule type="expression" dxfId="1678" priority="1996" stopIfTrue="1">
      <formula>AND(OR(U62&lt;&gt;"",V62&lt;&gt;"",W62&lt;&gt;""),OR(T62&lt;1,T62=""))</formula>
    </cfRule>
    <cfRule type="expression" dxfId="1677" priority="1997">
      <formula>AND(U62&lt;&gt;"",V62&lt;&gt;"",W62&lt;&gt;"",T62&gt;=1)</formula>
    </cfRule>
  </conditionalFormatting>
  <conditionalFormatting sqref="T65">
    <cfRule type="expression" dxfId="1676" priority="1992" stopIfTrue="1">
      <formula>AND(U65="", V65="", W65="")</formula>
    </cfRule>
    <cfRule type="expression" dxfId="1675" priority="1993" stopIfTrue="1">
      <formula>AND(OR(U65&lt;&gt;"",V65&lt;&gt;"",W65&lt;&gt;""),OR(T65&lt;1,T65=""))</formula>
    </cfRule>
    <cfRule type="expression" dxfId="1674" priority="1994">
      <formula>AND(U65&lt;&gt;"",V65&lt;&gt;"",W65&lt;&gt;"",T65&gt;=1)</formula>
    </cfRule>
  </conditionalFormatting>
  <conditionalFormatting sqref="N439:N442">
    <cfRule type="expression" dxfId="1673" priority="1989" stopIfTrue="1">
      <formula>AND(O439="",P439="",Q439="")</formula>
    </cfRule>
    <cfRule type="expression" dxfId="1672" priority="1990" stopIfTrue="1">
      <formula>AND(OR(O439&lt;&gt;"",P439&lt;&gt;"",Q439&lt;&gt;""),OR(N439&lt;1,N439=""))</formula>
    </cfRule>
    <cfRule type="expression" dxfId="1671" priority="1991">
      <formula>AND(O439&lt;&gt;"",P439&lt;&gt;"",Q439&lt;&gt;"",N439&gt;=1)</formula>
    </cfRule>
  </conditionalFormatting>
  <conditionalFormatting sqref="P406:P408">
    <cfRule type="expression" dxfId="1670" priority="1985" stopIfTrue="1">
      <formula>P406=""</formula>
    </cfRule>
    <cfRule type="expression" dxfId="1669" priority="1986" stopIfTrue="1">
      <formula>P406&lt;=0</formula>
    </cfRule>
    <cfRule type="expression" dxfId="1668" priority="1987" stopIfTrue="1">
      <formula>P406&lt;1</formula>
    </cfRule>
    <cfRule type="expression" dxfId="1667" priority="1988">
      <formula>P406&gt;=1</formula>
    </cfRule>
  </conditionalFormatting>
  <conditionalFormatting sqref="T501:T503 T135 T132 T181 T185 T200 T204 T207 T183 T187">
    <cfRule type="expression" dxfId="1666" priority="1979" stopIfTrue="1">
      <formula>AND(U132="", V132="", W132="")</formula>
    </cfRule>
    <cfRule type="expression" dxfId="1665" priority="1980" stopIfTrue="1">
      <formula>AND(OR(U132&lt;&gt;"",V132&lt;&gt;"",W132&lt;&gt;""),OR(T132&lt;1,T132=""))</formula>
    </cfRule>
    <cfRule type="expression" dxfId="1664" priority="1981">
      <formula>AND(U132&lt;&gt;"",V132&lt;&gt;"",W132&lt;&gt;"",T132&gt;=1)</formula>
    </cfRule>
  </conditionalFormatting>
  <conditionalFormatting sqref="N501:N503 N461 N458 N455">
    <cfRule type="expression" dxfId="1663" priority="1973" stopIfTrue="1">
      <formula>AND(O455="",P455="",Q455="")</formula>
    </cfRule>
    <cfRule type="expression" dxfId="1662" priority="1974" stopIfTrue="1">
      <formula>AND(OR(O455&lt;&gt;"",P455&lt;&gt;"",Q455&lt;&gt;""),OR(N455&lt;1,N455=""))</formula>
    </cfRule>
    <cfRule type="expression" dxfId="1661" priority="1975">
      <formula>AND(O455&lt;&gt;"",P455&lt;&gt;"",Q455&lt;&gt;"",N455&gt;=1)</formula>
    </cfRule>
  </conditionalFormatting>
  <conditionalFormatting sqref="N396 N398 N400:N403">
    <cfRule type="expression" dxfId="1660" priority="1888" stopIfTrue="1">
      <formula>AND(O396="",P396="",Q396="")</formula>
    </cfRule>
    <cfRule type="expression" dxfId="1659" priority="1889" stopIfTrue="1">
      <formula>AND(OR(O396&lt;&gt;"",P396&lt;&gt;"",Q396&lt;&gt;""),OR(N396&lt;1,N396=""))</formula>
    </cfRule>
    <cfRule type="expression" dxfId="1658" priority="1890">
      <formula>AND(O396&lt;&gt;"",P396&lt;&gt;"",Q396&lt;&gt;"",N396&gt;=1)</formula>
    </cfRule>
  </conditionalFormatting>
  <conditionalFormatting sqref="N405:N406">
    <cfRule type="expression" dxfId="1657" priority="1885" stopIfTrue="1">
      <formula>AND(O405="",P405="",Q405="")</formula>
    </cfRule>
    <cfRule type="expression" dxfId="1656" priority="1886" stopIfTrue="1">
      <formula>AND(OR(O405&lt;&gt;"",P405&lt;&gt;"",Q405&lt;&gt;""),OR(N405&lt;1,N405=""))</formula>
    </cfRule>
    <cfRule type="expression" dxfId="1655" priority="1887">
      <formula>AND(O405&lt;&gt;"",P405&lt;&gt;"",Q405&lt;&gt;"",N405&gt;=1)</formula>
    </cfRule>
  </conditionalFormatting>
  <conditionalFormatting sqref="T208 T205 T201 T194:T195 T186 T148:T149 T188:T192">
    <cfRule type="expression" dxfId="1654" priority="1839" stopIfTrue="1">
      <formula>AND(U148="", V148="", W148="")</formula>
    </cfRule>
    <cfRule type="expression" dxfId="1653" priority="1840" stopIfTrue="1">
      <formula>AND(OR(U148&lt;&gt;"",V148&lt;&gt;"",W148&lt;&gt;""),OR(T148&lt;1,T148=""))</formula>
    </cfRule>
    <cfRule type="expression" dxfId="1652" priority="1841">
      <formula>AND(U148&lt;&gt;"",V148&lt;&gt;"",W148&lt;&gt;"",T148&gt;=1)</formula>
    </cfRule>
  </conditionalFormatting>
  <conditionalFormatting sqref="P501:Q503">
    <cfRule type="expression" dxfId="1651" priority="1835" stopIfTrue="1">
      <formula>P501=""</formula>
    </cfRule>
    <cfRule type="expression" dxfId="1650" priority="1836" stopIfTrue="1">
      <formula>P501&lt;=0</formula>
    </cfRule>
    <cfRule type="expression" dxfId="1649" priority="1837" stopIfTrue="1">
      <formula>P501&lt;1</formula>
    </cfRule>
    <cfRule type="expression" dxfId="1648" priority="1838">
      <formula>P501&gt;=1</formula>
    </cfRule>
  </conditionalFormatting>
  <conditionalFormatting sqref="P501:Q503">
    <cfRule type="expression" dxfId="1647" priority="1831" stopIfTrue="1">
      <formula>P501=""</formula>
    </cfRule>
    <cfRule type="expression" dxfId="1646" priority="1832" stopIfTrue="1">
      <formula>P501&lt;=0</formula>
    </cfRule>
    <cfRule type="expression" dxfId="1645" priority="1833" stopIfTrue="1">
      <formula>P501&lt;1</formula>
    </cfRule>
    <cfRule type="expression" dxfId="1644" priority="1834">
      <formula>P501&gt;=1</formula>
    </cfRule>
  </conditionalFormatting>
  <conditionalFormatting sqref="N399 N397">
    <cfRule type="expression" dxfId="1643" priority="1828" stopIfTrue="1">
      <formula>AND(O397="",P397="",Q397="")</formula>
    </cfRule>
    <cfRule type="expression" dxfId="1642" priority="1829" stopIfTrue="1">
      <formula>AND(OR(O397&lt;&gt;"",P397&lt;&gt;"",Q397&lt;&gt;""),OR(N397&lt;1,N397=""))</formula>
    </cfRule>
    <cfRule type="expression" dxfId="1641" priority="1830">
      <formula>AND(O397&lt;&gt;"",P397&lt;&gt;"",Q397&lt;&gt;"",N397&gt;=1)</formula>
    </cfRule>
  </conditionalFormatting>
  <conditionalFormatting sqref="N449 N420:N421 N417:N418 N411:N412">
    <cfRule type="expression" dxfId="1640" priority="1825" stopIfTrue="1">
      <formula>AND(O411="",P411="",Q411="")</formula>
    </cfRule>
    <cfRule type="expression" dxfId="1639" priority="1826" stopIfTrue="1">
      <formula>AND(OR(O411&lt;&gt;"",P411&lt;&gt;"",Q411&lt;&gt;""),OR(N411&lt;1,N411=""))</formula>
    </cfRule>
    <cfRule type="expression" dxfId="1638" priority="1827">
      <formula>AND(O411&lt;&gt;"",P411&lt;&gt;"",Q411&lt;&gt;"",N411&gt;=1)</formula>
    </cfRule>
  </conditionalFormatting>
  <conditionalFormatting sqref="T440:T442">
    <cfRule type="expression" dxfId="1637" priority="1766" stopIfTrue="1">
      <formula>AND(U440="", V440="", W440="")</formula>
    </cfRule>
    <cfRule type="expression" dxfId="1636" priority="1767" stopIfTrue="1">
      <formula>AND(OR(U440&lt;&gt;"",V440&lt;&gt;"",W440&lt;&gt;""),OR(T440&lt;1,T440=""))</formula>
    </cfRule>
    <cfRule type="expression" dxfId="1635" priority="1768">
      <formula>AND(U440&lt;&gt;"",V440&lt;&gt;"",W440&lt;&gt;"",T440&gt;=1)</formula>
    </cfRule>
  </conditionalFormatting>
  <conditionalFormatting sqref="U440:U442">
    <cfRule type="expression" dxfId="1634" priority="1762" stopIfTrue="1">
      <formula>U440=""</formula>
    </cfRule>
    <cfRule type="expression" dxfId="1633" priority="1763" stopIfTrue="1">
      <formula>U440&lt;=0</formula>
    </cfRule>
    <cfRule type="expression" dxfId="1632" priority="1764" stopIfTrue="1">
      <formula>U440&lt;1</formula>
    </cfRule>
    <cfRule type="expression" dxfId="1631" priority="1765">
      <formula>U440&gt;=1</formula>
    </cfRule>
  </conditionalFormatting>
  <conditionalFormatting sqref="U440:U442">
    <cfRule type="expression" dxfId="1630" priority="1758" stopIfTrue="1">
      <formula>U440=""</formula>
    </cfRule>
    <cfRule type="expression" dxfId="1629" priority="1759" stopIfTrue="1">
      <formula>U440&lt;=0</formula>
    </cfRule>
    <cfRule type="expression" dxfId="1628" priority="1760" stopIfTrue="1">
      <formula>U440&lt;1</formula>
    </cfRule>
    <cfRule type="expression" dxfId="1627" priority="1761">
      <formula>U440&gt;=1</formula>
    </cfRule>
  </conditionalFormatting>
  <conditionalFormatting sqref="V444:V446">
    <cfRule type="expression" dxfId="1626" priority="1743" stopIfTrue="1">
      <formula>V444=""</formula>
    </cfRule>
    <cfRule type="expression" dxfId="1625" priority="1744" stopIfTrue="1">
      <formula>V444&lt;=0</formula>
    </cfRule>
    <cfRule type="expression" dxfId="1624" priority="1745" stopIfTrue="1">
      <formula>V444&lt;1</formula>
    </cfRule>
    <cfRule type="expression" dxfId="1623" priority="1746">
      <formula>V444&gt;=1</formula>
    </cfRule>
  </conditionalFormatting>
  <conditionalFormatting sqref="V444:V446">
    <cfRule type="expression" dxfId="1622" priority="1739" stopIfTrue="1">
      <formula>V444=""</formula>
    </cfRule>
    <cfRule type="expression" dxfId="1621" priority="1740" stopIfTrue="1">
      <formula>V444&lt;=0</formula>
    </cfRule>
    <cfRule type="expression" dxfId="1620" priority="1741" stopIfTrue="1">
      <formula>V444&lt;1</formula>
    </cfRule>
    <cfRule type="expression" dxfId="1619" priority="1742">
      <formula>V444&gt;=1</formula>
    </cfRule>
  </conditionalFormatting>
  <conditionalFormatting sqref="U443:U446">
    <cfRule type="expression" dxfId="1618" priority="1735" stopIfTrue="1">
      <formula>U443=""</formula>
    </cfRule>
    <cfRule type="expression" dxfId="1617" priority="1736" stopIfTrue="1">
      <formula>U443&lt;=0</formula>
    </cfRule>
    <cfRule type="expression" dxfId="1616" priority="1737" stopIfTrue="1">
      <formula>U443&lt;1</formula>
    </cfRule>
    <cfRule type="expression" dxfId="1615" priority="1738">
      <formula>U443&gt;=1</formula>
    </cfRule>
  </conditionalFormatting>
  <conditionalFormatting sqref="U443:U446">
    <cfRule type="expression" dxfId="1614" priority="1731" stopIfTrue="1">
      <formula>U443=""</formula>
    </cfRule>
    <cfRule type="expression" dxfId="1613" priority="1732" stopIfTrue="1">
      <formula>U443&lt;=0</formula>
    </cfRule>
    <cfRule type="expression" dxfId="1612" priority="1733" stopIfTrue="1">
      <formula>U443&lt;1</formula>
    </cfRule>
    <cfRule type="expression" dxfId="1611" priority="1734">
      <formula>U443&gt;=1</formula>
    </cfRule>
  </conditionalFormatting>
  <conditionalFormatting sqref="T457">
    <cfRule type="expression" dxfId="1610" priority="1728" stopIfTrue="1">
      <formula>AND(U457="", V457="", W457="")</formula>
    </cfRule>
    <cfRule type="expression" dxfId="1609" priority="1729" stopIfTrue="1">
      <formula>AND(OR(U457&lt;&gt;"",V457&lt;&gt;"",W457&lt;&gt;""),OR(T457&lt;1,T457=""))</formula>
    </cfRule>
    <cfRule type="expression" dxfId="1608" priority="1730">
      <formula>AND(U457&lt;&gt;"",V457&lt;&gt;"",W457&lt;&gt;"",T457&gt;=1)</formula>
    </cfRule>
  </conditionalFormatting>
  <conditionalFormatting sqref="T460">
    <cfRule type="expression" dxfId="1607" priority="1725" stopIfTrue="1">
      <formula>AND(U460="", V460="", W460="")</formula>
    </cfRule>
    <cfRule type="expression" dxfId="1606" priority="1726" stopIfTrue="1">
      <formula>AND(OR(U460&lt;&gt;"",V460&lt;&gt;"",W460&lt;&gt;""),OR(T460&lt;1,T460=""))</formula>
    </cfRule>
    <cfRule type="expression" dxfId="1605" priority="1727">
      <formula>AND(U460&lt;&gt;"",V460&lt;&gt;"",W460&lt;&gt;"",T460&gt;=1)</formula>
    </cfRule>
  </conditionalFormatting>
  <conditionalFormatting sqref="U457">
    <cfRule type="expression" dxfId="1604" priority="1721" stopIfTrue="1">
      <formula>U457=""</formula>
    </cfRule>
    <cfRule type="expression" dxfId="1603" priority="1722" stopIfTrue="1">
      <formula>U457&lt;=0</formula>
    </cfRule>
    <cfRule type="expression" dxfId="1602" priority="1723" stopIfTrue="1">
      <formula>U457&lt;1</formula>
    </cfRule>
    <cfRule type="expression" dxfId="1601" priority="1724">
      <formula>U457&gt;=1</formula>
    </cfRule>
  </conditionalFormatting>
  <conditionalFormatting sqref="U457">
    <cfRule type="expression" dxfId="1600" priority="1717" stopIfTrue="1">
      <formula>U457=""</formula>
    </cfRule>
    <cfRule type="expression" dxfId="1599" priority="1718" stopIfTrue="1">
      <formula>U457&lt;=0</formula>
    </cfRule>
    <cfRule type="expression" dxfId="1598" priority="1719" stopIfTrue="1">
      <formula>U457&lt;1</formula>
    </cfRule>
    <cfRule type="expression" dxfId="1597" priority="1720">
      <formula>U457&gt;=1</formula>
    </cfRule>
  </conditionalFormatting>
  <conditionalFormatting sqref="U460">
    <cfRule type="expression" dxfId="1596" priority="1713" stopIfTrue="1">
      <formula>U460=""</formula>
    </cfRule>
    <cfRule type="expression" dxfId="1595" priority="1714" stopIfTrue="1">
      <formula>U460&lt;=0</formula>
    </cfRule>
    <cfRule type="expression" dxfId="1594" priority="1715" stopIfTrue="1">
      <formula>U460&lt;1</formula>
    </cfRule>
    <cfRule type="expression" dxfId="1593" priority="1716">
      <formula>U460&gt;=1</formula>
    </cfRule>
  </conditionalFormatting>
  <conditionalFormatting sqref="U460">
    <cfRule type="expression" dxfId="1592" priority="1709" stopIfTrue="1">
      <formula>U460=""</formula>
    </cfRule>
    <cfRule type="expression" dxfId="1591" priority="1710" stopIfTrue="1">
      <formula>U460&lt;=0</formula>
    </cfRule>
    <cfRule type="expression" dxfId="1590" priority="1711" stopIfTrue="1">
      <formula>U460&lt;1</formula>
    </cfRule>
    <cfRule type="expression" dxfId="1589" priority="1712">
      <formula>U460&gt;=1</formula>
    </cfRule>
  </conditionalFormatting>
  <conditionalFormatting sqref="T458">
    <cfRule type="expression" dxfId="1588" priority="1706" stopIfTrue="1">
      <formula>AND(U458="", V458="", W458="")</formula>
    </cfRule>
    <cfRule type="expression" dxfId="1587" priority="1707" stopIfTrue="1">
      <formula>AND(OR(U458&lt;&gt;"",V458&lt;&gt;"",W458&lt;&gt;""),OR(T458&lt;1,T458=""))</formula>
    </cfRule>
    <cfRule type="expression" dxfId="1586" priority="1708">
      <formula>AND(U458&lt;&gt;"",V458&lt;&gt;"",W458&lt;&gt;"",T458&gt;=1)</formula>
    </cfRule>
  </conditionalFormatting>
  <conditionalFormatting sqref="T461">
    <cfRule type="expression" dxfId="1585" priority="1703" stopIfTrue="1">
      <formula>AND(U461="", V461="", W461="")</formula>
    </cfRule>
    <cfRule type="expression" dxfId="1584" priority="1704" stopIfTrue="1">
      <formula>AND(OR(U461&lt;&gt;"",V461&lt;&gt;"",W461&lt;&gt;""),OR(T461&lt;1,T461=""))</formula>
    </cfRule>
    <cfRule type="expression" dxfId="1583" priority="1705">
      <formula>AND(U461&lt;&gt;"",V461&lt;&gt;"",W461&lt;&gt;"",T461&gt;=1)</formula>
    </cfRule>
  </conditionalFormatting>
  <conditionalFormatting sqref="V458">
    <cfRule type="expression" dxfId="1582" priority="1699" stopIfTrue="1">
      <formula>V458=""</formula>
    </cfRule>
    <cfRule type="expression" dxfId="1581" priority="1700" stopIfTrue="1">
      <formula>V458&lt;=0</formula>
    </cfRule>
    <cfRule type="expression" dxfId="1580" priority="1701" stopIfTrue="1">
      <formula>V458&lt;1</formula>
    </cfRule>
    <cfRule type="expression" dxfId="1579" priority="1702">
      <formula>V458&gt;=1</formula>
    </cfRule>
  </conditionalFormatting>
  <conditionalFormatting sqref="V458">
    <cfRule type="expression" dxfId="1578" priority="1695" stopIfTrue="1">
      <formula>V458=""</formula>
    </cfRule>
    <cfRule type="expression" dxfId="1577" priority="1696" stopIfTrue="1">
      <formula>V458&lt;=0</formula>
    </cfRule>
    <cfRule type="expression" dxfId="1576" priority="1697" stopIfTrue="1">
      <formula>V458&lt;1</formula>
    </cfRule>
    <cfRule type="expression" dxfId="1575" priority="1698">
      <formula>V458&gt;=1</formula>
    </cfRule>
  </conditionalFormatting>
  <conditionalFormatting sqref="V461">
    <cfRule type="expression" dxfId="1574" priority="1691" stopIfTrue="1">
      <formula>V461=""</formula>
    </cfRule>
    <cfRule type="expression" dxfId="1573" priority="1692" stopIfTrue="1">
      <formula>V461&lt;=0</formula>
    </cfRule>
    <cfRule type="expression" dxfId="1572" priority="1693" stopIfTrue="1">
      <formula>V461&lt;1</formula>
    </cfRule>
    <cfRule type="expression" dxfId="1571" priority="1694">
      <formula>V461&gt;=1</formula>
    </cfRule>
  </conditionalFormatting>
  <conditionalFormatting sqref="V461">
    <cfRule type="expression" dxfId="1570" priority="1687" stopIfTrue="1">
      <formula>V461=""</formula>
    </cfRule>
    <cfRule type="expression" dxfId="1569" priority="1688" stopIfTrue="1">
      <formula>V461&lt;=0</formula>
    </cfRule>
    <cfRule type="expression" dxfId="1568" priority="1689" stopIfTrue="1">
      <formula>V461&lt;1</formula>
    </cfRule>
    <cfRule type="expression" dxfId="1567" priority="1690">
      <formula>V461&gt;=1</formula>
    </cfRule>
  </conditionalFormatting>
  <conditionalFormatting sqref="N407:N408">
    <cfRule type="expression" dxfId="1566" priority="1681" stopIfTrue="1">
      <formula>AND(O407="",P407="",Q407="")</formula>
    </cfRule>
    <cfRule type="expression" dxfId="1565" priority="1682" stopIfTrue="1">
      <formula>AND(OR(O407&lt;&gt;"",P407&lt;&gt;"",Q407&lt;&gt;""),OR(N407&lt;1,N407=""))</formula>
    </cfRule>
    <cfRule type="expression" dxfId="1564" priority="1683">
      <formula>AND(O407&lt;&gt;"",P407&lt;&gt;"",Q407&lt;&gt;"",N407&gt;=1)</formula>
    </cfRule>
  </conditionalFormatting>
  <conditionalFormatting sqref="T196:T197">
    <cfRule type="expression" dxfId="1563" priority="1663" stopIfTrue="1">
      <formula>AND(U196="", V196="", W196="")</formula>
    </cfRule>
    <cfRule type="expression" dxfId="1562" priority="1664" stopIfTrue="1">
      <formula>AND(OR(U196&lt;&gt;"",V196&lt;&gt;"",W196&lt;&gt;""),OR(T196&lt;1,T196=""))</formula>
    </cfRule>
    <cfRule type="expression" dxfId="1561" priority="1665">
      <formula>AND(U196&lt;&gt;"",V196&lt;&gt;"",W196&lt;&gt;"",T196&gt;=1)</formula>
    </cfRule>
  </conditionalFormatting>
  <conditionalFormatting sqref="N391:N394 N369:N373 N337:N338 N332 N377">
    <cfRule type="expression" dxfId="1560" priority="1654" stopIfTrue="1">
      <formula>AND(O332="",P332="",Q332="")</formula>
    </cfRule>
    <cfRule type="expression" dxfId="1559" priority="1655" stopIfTrue="1">
      <formula>AND(OR(O332&lt;&gt;"",P332&lt;&gt;"",Q332&lt;&gt;""),OR(N332&lt;1,N332=""))</formula>
    </cfRule>
    <cfRule type="expression" dxfId="1558" priority="1656">
      <formula>AND(O332&lt;&gt;"",P332&lt;&gt;"",Q332&lt;&gt;"",N332&gt;=1)</formula>
    </cfRule>
  </conditionalFormatting>
  <conditionalFormatting sqref="T182 T180 T162:T166">
    <cfRule type="expression" dxfId="1557" priority="1645" stopIfTrue="1">
      <formula>AND(U162="", V162="", W162="")</formula>
    </cfRule>
    <cfRule type="expression" dxfId="1556" priority="1646" stopIfTrue="1">
      <formula>AND(OR(U162&lt;&gt;"",V162&lt;&gt;"",W162&lt;&gt;""),OR(T162&lt;1,T162=""))</formula>
    </cfRule>
    <cfRule type="expression" dxfId="1555" priority="1647">
      <formula>AND(U162&lt;&gt;"",V162&lt;&gt;"",W162&lt;&gt;"",T162&gt;=1)</formula>
    </cfRule>
  </conditionalFormatting>
  <conditionalFormatting sqref="T202">
    <cfRule type="expression" dxfId="1554" priority="1642" stopIfTrue="1">
      <formula>AND(U202="", V202="", W202="")</formula>
    </cfRule>
    <cfRule type="expression" dxfId="1553" priority="1643" stopIfTrue="1">
      <formula>AND(OR(U202&lt;&gt;"",V202&lt;&gt;"",W202&lt;&gt;""),OR(T202&lt;1,T202=""))</formula>
    </cfRule>
    <cfRule type="expression" dxfId="1552" priority="1644">
      <formula>AND(U202&lt;&gt;"",V202&lt;&gt;"",W202&lt;&gt;"",T202&gt;=1)</formula>
    </cfRule>
  </conditionalFormatting>
  <conditionalFormatting sqref="L114 O114:Q114 S114 AC114 U114:W114">
    <cfRule type="expression" dxfId="1551" priority="1588" stopIfTrue="1">
      <formula>L114=""</formula>
    </cfRule>
    <cfRule type="expression" dxfId="1550" priority="1589" stopIfTrue="1">
      <formula>L114&lt;=0</formula>
    </cfRule>
    <cfRule type="expression" dxfId="1549" priority="1590" stopIfTrue="1">
      <formula>L114&lt;1</formula>
    </cfRule>
    <cfRule type="expression" dxfId="1548" priority="1591">
      <formula>L114&gt;=1</formula>
    </cfRule>
  </conditionalFormatting>
  <conditionalFormatting sqref="R114 AB114">
    <cfRule type="expression" dxfId="1547" priority="1594" stopIfTrue="1">
      <formula>S114=""</formula>
    </cfRule>
    <cfRule type="expression" dxfId="1546" priority="1595" stopIfTrue="1">
      <formula>AND(S114&lt;&gt;"",R114&lt;1)</formula>
    </cfRule>
    <cfRule type="expression" dxfId="1545" priority="1596">
      <formula>AND(S114&lt;&gt;"",R114&gt;=1)</formula>
    </cfRule>
  </conditionalFormatting>
  <conditionalFormatting sqref="N114">
    <cfRule type="expression" dxfId="1544" priority="1592" stopIfTrue="1">
      <formula>AND(O114="",P114="",Q114="")</formula>
    </cfRule>
    <cfRule type="expression" dxfId="1543" priority="1593" stopIfTrue="1">
      <formula>AND(OR(O114&lt;&gt;"",P114&lt;&gt;"",Q114&lt;&gt;""),OR(N114&lt;1,N114=""))</formula>
    </cfRule>
    <cfRule type="expression" dxfId="1542" priority="1600">
      <formula>AND(O114&lt;&gt;"",P114&lt;&gt;"",Q114&lt;&gt;"",N114&gt;=1)</formula>
    </cfRule>
  </conditionalFormatting>
  <conditionalFormatting sqref="T114">
    <cfRule type="expression" dxfId="1541" priority="1597" stopIfTrue="1">
      <formula>AND(U114="", V114="", W114="")</formula>
    </cfRule>
    <cfRule type="expression" dxfId="1540" priority="1598" stopIfTrue="1">
      <formula>AND(OR(U114&lt;&gt;"",V114&lt;&gt;"",W114&lt;&gt;""),OR(T114&lt;1,T114=""))</formula>
    </cfRule>
    <cfRule type="expression" dxfId="1539" priority="1599">
      <formula>AND(U114&lt;&gt;"",V114&lt;&gt;"",W114&lt;&gt;"",T114&gt;=1)</formula>
    </cfRule>
  </conditionalFormatting>
  <conditionalFormatting sqref="L115 O115:Q115 S115 AC115 U115:W115">
    <cfRule type="expression" dxfId="1538" priority="1575" stopIfTrue="1">
      <formula>L115=""</formula>
    </cfRule>
    <cfRule type="expression" dxfId="1537" priority="1576" stopIfTrue="1">
      <formula>L115&lt;=0</formula>
    </cfRule>
    <cfRule type="expression" dxfId="1536" priority="1577" stopIfTrue="1">
      <formula>L115&lt;1</formula>
    </cfRule>
    <cfRule type="expression" dxfId="1535" priority="1578">
      <formula>L115&gt;=1</formula>
    </cfRule>
  </conditionalFormatting>
  <conditionalFormatting sqref="R115 X115 AB115">
    <cfRule type="expression" dxfId="1534" priority="1581" stopIfTrue="1">
      <formula>S115=""</formula>
    </cfRule>
    <cfRule type="expression" dxfId="1533" priority="1582" stopIfTrue="1">
      <formula>AND(S115&lt;&gt;"",R115&lt;1)</formula>
    </cfRule>
    <cfRule type="expression" dxfId="1532" priority="1583">
      <formula>AND(S115&lt;&gt;"",R115&gt;=1)</formula>
    </cfRule>
  </conditionalFormatting>
  <conditionalFormatting sqref="N115">
    <cfRule type="expression" dxfId="1531" priority="1579" stopIfTrue="1">
      <formula>AND(O115="",P115="",Q115="")</formula>
    </cfRule>
    <cfRule type="expression" dxfId="1530" priority="1580" stopIfTrue="1">
      <formula>AND(OR(O115&lt;&gt;"",P115&lt;&gt;"",Q115&lt;&gt;""),OR(N115&lt;1,N115=""))</formula>
    </cfRule>
    <cfRule type="expression" dxfId="1529" priority="1587">
      <formula>AND(O115&lt;&gt;"",P115&lt;&gt;"",Q115&lt;&gt;"",N115&gt;=1)</formula>
    </cfRule>
  </conditionalFormatting>
  <conditionalFormatting sqref="T115">
    <cfRule type="expression" dxfId="1528" priority="1584" stopIfTrue="1">
      <formula>AND(U115="", V115="", W115="")</formula>
    </cfRule>
    <cfRule type="expression" dxfId="1527" priority="1585" stopIfTrue="1">
      <formula>AND(OR(U115&lt;&gt;"",V115&lt;&gt;"",W115&lt;&gt;""),OR(T115&lt;1,T115=""))</formula>
    </cfRule>
    <cfRule type="expression" dxfId="1526" priority="1586">
      <formula>AND(U115&lt;&gt;"",V115&lt;&gt;"",W115&lt;&gt;"",T115&gt;=1)</formula>
    </cfRule>
  </conditionalFormatting>
  <conditionalFormatting sqref="L116 O116:Q116 S116 AC116 U116:W116">
    <cfRule type="expression" dxfId="1525" priority="1562" stopIfTrue="1">
      <formula>L116=""</formula>
    </cfRule>
    <cfRule type="expression" dxfId="1524" priority="1563" stopIfTrue="1">
      <formula>L116&lt;=0</formula>
    </cfRule>
    <cfRule type="expression" dxfId="1523" priority="1564" stopIfTrue="1">
      <formula>L116&lt;1</formula>
    </cfRule>
    <cfRule type="expression" dxfId="1522" priority="1565">
      <formula>L116&gt;=1</formula>
    </cfRule>
  </conditionalFormatting>
  <conditionalFormatting sqref="R116 X116 AB116">
    <cfRule type="expression" dxfId="1521" priority="1568" stopIfTrue="1">
      <formula>S116=""</formula>
    </cfRule>
    <cfRule type="expression" dxfId="1520" priority="1569" stopIfTrue="1">
      <formula>AND(S116&lt;&gt;"",R116&lt;1)</formula>
    </cfRule>
    <cfRule type="expression" dxfId="1519" priority="1570">
      <formula>AND(S116&lt;&gt;"",R116&gt;=1)</formula>
    </cfRule>
  </conditionalFormatting>
  <conditionalFormatting sqref="N116">
    <cfRule type="expression" dxfId="1518" priority="1566" stopIfTrue="1">
      <formula>AND(O116="",P116="",Q116="")</formula>
    </cfRule>
    <cfRule type="expression" dxfId="1517" priority="1567" stopIfTrue="1">
      <formula>AND(OR(O116&lt;&gt;"",P116&lt;&gt;"",Q116&lt;&gt;""),OR(N116&lt;1,N116=""))</formula>
    </cfRule>
    <cfRule type="expression" dxfId="1516" priority="1574">
      <formula>AND(O116&lt;&gt;"",P116&lt;&gt;"",Q116&lt;&gt;"",N116&gt;=1)</formula>
    </cfRule>
  </conditionalFormatting>
  <conditionalFormatting sqref="T116">
    <cfRule type="expression" dxfId="1515" priority="1571" stopIfTrue="1">
      <formula>AND(U116="", V116="", W116="")</formula>
    </cfRule>
    <cfRule type="expression" dxfId="1514" priority="1572" stopIfTrue="1">
      <formula>AND(OR(U116&lt;&gt;"",V116&lt;&gt;"",W116&lt;&gt;""),OR(T116&lt;1,T116=""))</formula>
    </cfRule>
    <cfRule type="expression" dxfId="1513" priority="1573">
      <formula>AND(U116&lt;&gt;"",V116&lt;&gt;"",W116&lt;&gt;"",T116&gt;=1)</formula>
    </cfRule>
  </conditionalFormatting>
  <conditionalFormatting sqref="L117 O117:Q117 S117 AC117 U117:W117">
    <cfRule type="expression" dxfId="1512" priority="1549" stopIfTrue="1">
      <formula>L117=""</formula>
    </cfRule>
    <cfRule type="expression" dxfId="1511" priority="1550" stopIfTrue="1">
      <formula>L117&lt;=0</formula>
    </cfRule>
    <cfRule type="expression" dxfId="1510" priority="1551" stopIfTrue="1">
      <formula>L117&lt;1</formula>
    </cfRule>
    <cfRule type="expression" dxfId="1509" priority="1552">
      <formula>L117&gt;=1</formula>
    </cfRule>
  </conditionalFormatting>
  <conditionalFormatting sqref="R117 AB117">
    <cfRule type="expression" dxfId="1508" priority="1555" stopIfTrue="1">
      <formula>S117=""</formula>
    </cfRule>
    <cfRule type="expression" dxfId="1507" priority="1556" stopIfTrue="1">
      <formula>AND(S117&lt;&gt;"",R117&lt;1)</formula>
    </cfRule>
    <cfRule type="expression" dxfId="1506" priority="1557">
      <formula>AND(S117&lt;&gt;"",R117&gt;=1)</formula>
    </cfRule>
  </conditionalFormatting>
  <conditionalFormatting sqref="N117">
    <cfRule type="expression" dxfId="1505" priority="1553" stopIfTrue="1">
      <formula>AND(O117="",P117="",Q117="")</formula>
    </cfRule>
    <cfRule type="expression" dxfId="1504" priority="1554" stopIfTrue="1">
      <formula>AND(OR(O117&lt;&gt;"",P117&lt;&gt;"",Q117&lt;&gt;""),OR(N117&lt;1,N117=""))</formula>
    </cfRule>
    <cfRule type="expression" dxfId="1503" priority="1561">
      <formula>AND(O117&lt;&gt;"",P117&lt;&gt;"",Q117&lt;&gt;"",N117&gt;=1)</formula>
    </cfRule>
  </conditionalFormatting>
  <conditionalFormatting sqref="T117">
    <cfRule type="expression" dxfId="1502" priority="1558" stopIfTrue="1">
      <formula>AND(U117="", V117="", W117="")</formula>
    </cfRule>
    <cfRule type="expression" dxfId="1501" priority="1559" stopIfTrue="1">
      <formula>AND(OR(U117&lt;&gt;"",V117&lt;&gt;"",W117&lt;&gt;""),OR(T117&lt;1,T117=""))</formula>
    </cfRule>
    <cfRule type="expression" dxfId="1500" priority="1560">
      <formula>AND(U117&lt;&gt;"",V117&lt;&gt;"",W117&lt;&gt;"",T117&gt;=1)</formula>
    </cfRule>
  </conditionalFormatting>
  <conditionalFormatting sqref="P370:P373">
    <cfRule type="expression" dxfId="1499" priority="1545" stopIfTrue="1">
      <formula>P370=""</formula>
    </cfRule>
    <cfRule type="expression" dxfId="1498" priority="1546" stopIfTrue="1">
      <formula>P370&lt;=0</formula>
    </cfRule>
    <cfRule type="expression" dxfId="1497" priority="1547" stopIfTrue="1">
      <formula>P370&lt;1</formula>
    </cfRule>
    <cfRule type="expression" dxfId="1496" priority="1548">
      <formula>P370&gt;=1</formula>
    </cfRule>
  </conditionalFormatting>
  <conditionalFormatting sqref="P370:P373">
    <cfRule type="expression" dxfId="1495" priority="1541" stopIfTrue="1">
      <formula>P370=""</formula>
    </cfRule>
    <cfRule type="expression" dxfId="1494" priority="1542" stopIfTrue="1">
      <formula>P370&lt;=0</formula>
    </cfRule>
    <cfRule type="expression" dxfId="1493" priority="1543" stopIfTrue="1">
      <formula>P370&lt;1</formula>
    </cfRule>
    <cfRule type="expression" dxfId="1492" priority="1544">
      <formula>P370&gt;=1</formula>
    </cfRule>
  </conditionalFormatting>
  <conditionalFormatting sqref="N443:N446 N423:N424 N388 N386 N382:N383 N380 N378 N376 N365:N366 N363 N353:N361 N350 N347 N344 N341:N342 N339 N333:N334">
    <cfRule type="expression" dxfId="1491" priority="1538" stopIfTrue="1">
      <formula>AND(O333="",P333="",Q333="")</formula>
    </cfRule>
    <cfRule type="expression" dxfId="1490" priority="1539" stopIfTrue="1">
      <formula>AND(OR(O333&lt;&gt;"",P333&lt;&gt;"",Q333&lt;&gt;""),OR(N333&lt;1,N333=""))</formula>
    </cfRule>
    <cfRule type="expression" dxfId="1489" priority="1540">
      <formula>AND(O333&lt;&gt;"",P333&lt;&gt;"",Q333&lt;&gt;"",N333&gt;=1)</formula>
    </cfRule>
  </conditionalFormatting>
  <conditionalFormatting sqref="N414">
    <cfRule type="expression" dxfId="1488" priority="1535" stopIfTrue="1">
      <formula>AND(O414="",P414="",Q414="")</formula>
    </cfRule>
    <cfRule type="expression" dxfId="1487" priority="1536" stopIfTrue="1">
      <formula>AND(OR(O414&lt;&gt;"",P414&lt;&gt;"",Q414&lt;&gt;""),OR(N414&lt;1,N414=""))</formula>
    </cfRule>
    <cfRule type="expression" dxfId="1486" priority="1537">
      <formula>AND(O414&lt;&gt;"",P414&lt;&gt;"",Q414&lt;&gt;"",N414&gt;=1)</formula>
    </cfRule>
  </conditionalFormatting>
  <conditionalFormatting sqref="T443:T446 T210:T211 T176:T177 T174 T172 T169:T170 T159 T155:T156 T150:T153 T138:T146">
    <cfRule type="expression" dxfId="1485" priority="1532" stopIfTrue="1">
      <formula>AND(U138="", V138="", W138="")</formula>
    </cfRule>
    <cfRule type="expression" dxfId="1484" priority="1533" stopIfTrue="1">
      <formula>AND(OR(U138&lt;&gt;"",V138&lt;&gt;"",W138&lt;&gt;""),OR(T138&lt;1,T138=""))</formula>
    </cfRule>
    <cfRule type="expression" dxfId="1483" priority="1534">
      <formula>AND(U138&lt;&gt;"",V138&lt;&gt;"",W138&lt;&gt;"",T138&gt;=1)</formula>
    </cfRule>
  </conditionalFormatting>
  <conditionalFormatting sqref="X117 X114">
    <cfRule type="expression" dxfId="1482" priority="1529" stopIfTrue="1">
      <formula>Y114=""</formula>
    </cfRule>
    <cfRule type="expression" dxfId="1481" priority="1530" stopIfTrue="1">
      <formula>AND(Y114&lt;&gt;"",X114&lt;1)</formula>
    </cfRule>
    <cfRule type="expression" dxfId="1480" priority="1531">
      <formula>AND(Y114&lt;&gt;"",X114&gt;=1)</formula>
    </cfRule>
  </conditionalFormatting>
  <conditionalFormatting sqref="Y10">
    <cfRule type="expression" dxfId="1479" priority="1457" stopIfTrue="1">
      <formula>Y10=""</formula>
    </cfRule>
    <cfRule type="expression" dxfId="1478" priority="1458" stopIfTrue="1">
      <formula>Y10&lt;=0</formula>
    </cfRule>
    <cfRule type="expression" dxfId="1477" priority="1459" stopIfTrue="1">
      <formula>Y10&lt;1</formula>
    </cfRule>
    <cfRule type="expression" dxfId="1476" priority="1460">
      <formula>Y10&gt;=1</formula>
    </cfRule>
  </conditionalFormatting>
  <conditionalFormatting sqref="AA10">
    <cfRule type="expression" dxfId="1475" priority="1473" stopIfTrue="1">
      <formula>AA10=""</formula>
    </cfRule>
    <cfRule type="expression" dxfId="1474" priority="1474" stopIfTrue="1">
      <formula>AA10&lt;=0</formula>
    </cfRule>
    <cfRule type="expression" dxfId="1473" priority="1475" stopIfTrue="1">
      <formula>AA10&lt;1</formula>
    </cfRule>
    <cfRule type="expression" dxfId="1472" priority="1476">
      <formula>AA10&gt;=1</formula>
    </cfRule>
  </conditionalFormatting>
  <conditionalFormatting sqref="AA10">
    <cfRule type="expression" dxfId="1471" priority="1477" stopIfTrue="1">
      <formula>AA10=""</formula>
    </cfRule>
    <cfRule type="expression" dxfId="1470" priority="1478" stopIfTrue="1">
      <formula>AA10&lt;=0</formula>
    </cfRule>
    <cfRule type="expression" dxfId="1469" priority="1479" stopIfTrue="1">
      <formula>AA10&lt;1</formula>
    </cfRule>
    <cfRule type="expression" dxfId="1468" priority="1480">
      <formula>AA10&gt;=1</formula>
    </cfRule>
  </conditionalFormatting>
  <conditionalFormatting sqref="Z10">
    <cfRule type="expression" dxfId="1467" priority="1465" stopIfTrue="1">
      <formula>Z10=""</formula>
    </cfRule>
    <cfRule type="expression" dxfId="1466" priority="1466" stopIfTrue="1">
      <formula>Z10&lt;=0</formula>
    </cfRule>
    <cfRule type="expression" dxfId="1465" priority="1467" stopIfTrue="1">
      <formula>Z10&lt;1</formula>
    </cfRule>
    <cfRule type="expression" dxfId="1464" priority="1468">
      <formula>Z10&gt;=1</formula>
    </cfRule>
  </conditionalFormatting>
  <conditionalFormatting sqref="Z10">
    <cfRule type="expression" dxfId="1463" priority="1469" stopIfTrue="1">
      <formula>Z10=""</formula>
    </cfRule>
    <cfRule type="expression" dxfId="1462" priority="1470" stopIfTrue="1">
      <formula>Z10&lt;=0</formula>
    </cfRule>
    <cfRule type="expression" dxfId="1461" priority="1471" stopIfTrue="1">
      <formula>Z10&lt;1</formula>
    </cfRule>
    <cfRule type="expression" dxfId="1460" priority="1472">
      <formula>Z10&gt;=1</formula>
    </cfRule>
  </conditionalFormatting>
  <conditionalFormatting sqref="Y10">
    <cfRule type="expression" dxfId="1459" priority="1461" stopIfTrue="1">
      <formula>Y10=""</formula>
    </cfRule>
    <cfRule type="expression" dxfId="1458" priority="1462" stopIfTrue="1">
      <formula>Y10&lt;=0</formula>
    </cfRule>
    <cfRule type="expression" dxfId="1457" priority="1463" stopIfTrue="1">
      <formula>Y10&lt;1</formula>
    </cfRule>
    <cfRule type="expression" dxfId="1456" priority="1464">
      <formula>Y10&gt;=1</formula>
    </cfRule>
  </conditionalFormatting>
  <conditionalFormatting sqref="Y9">
    <cfRule type="expression" dxfId="1455" priority="1449" stopIfTrue="1">
      <formula>Y9=""</formula>
    </cfRule>
    <cfRule type="expression" dxfId="1454" priority="1450" stopIfTrue="1">
      <formula>Y9&lt;=0</formula>
    </cfRule>
    <cfRule type="expression" dxfId="1453" priority="1451" stopIfTrue="1">
      <formula>Y9&lt;1</formula>
    </cfRule>
    <cfRule type="expression" dxfId="1452" priority="1452">
      <formula>Y9&gt;=1</formula>
    </cfRule>
  </conditionalFormatting>
  <conditionalFormatting sqref="Y9">
    <cfRule type="expression" dxfId="1451" priority="1453" stopIfTrue="1">
      <formula>Y9=""</formula>
    </cfRule>
    <cfRule type="expression" dxfId="1450" priority="1454" stopIfTrue="1">
      <formula>Y9&lt;=0</formula>
    </cfRule>
    <cfRule type="expression" dxfId="1449" priority="1455" stopIfTrue="1">
      <formula>Y9&lt;1</formula>
    </cfRule>
    <cfRule type="expression" dxfId="1448" priority="1456">
      <formula>Y9&gt;=1</formula>
    </cfRule>
  </conditionalFormatting>
  <conditionalFormatting sqref="Y506:Y510 Y322:AA322 Y86:AA96 Y320:AA320 Y98:AA100 Y102:AA103 Z105:AA105 Y107:AA108 Y198:AA211 Y175:AA176 Y15:AA80 Y318:AA318 Y110:AA113">
    <cfRule type="expression" dxfId="1447" priority="1313" stopIfTrue="1">
      <formula>Y15=""</formula>
    </cfRule>
    <cfRule type="expression" dxfId="1446" priority="1314" stopIfTrue="1">
      <formula>Y15&lt;=0</formula>
    </cfRule>
    <cfRule type="expression" dxfId="1445" priority="1315" stopIfTrue="1">
      <formula>Y15&lt;1</formula>
    </cfRule>
    <cfRule type="expression" dxfId="1444" priority="1316">
      <formula>Y15&gt;=1</formula>
    </cfRule>
  </conditionalFormatting>
  <conditionalFormatting sqref="Z506:Z510">
    <cfRule type="expression" dxfId="1443" priority="1309" stopIfTrue="1">
      <formula>Z506=""</formula>
    </cfRule>
    <cfRule type="expression" dxfId="1442" priority="1310" stopIfTrue="1">
      <formula>Z506&lt;=0</formula>
    </cfRule>
    <cfRule type="expression" dxfId="1441" priority="1311" stopIfTrue="1">
      <formula>Z506&lt;1</formula>
    </cfRule>
    <cfRule type="expression" dxfId="1440" priority="1312">
      <formula>Z506&gt;=1</formula>
    </cfRule>
  </conditionalFormatting>
  <conditionalFormatting sqref="Y506:Y510">
    <cfRule type="expression" dxfId="1439" priority="1317" stopIfTrue="1">
      <formula>Y506=""</formula>
    </cfRule>
    <cfRule type="expression" dxfId="1438" priority="1318" stopIfTrue="1">
      <formula>Y506&lt;=0</formula>
    </cfRule>
    <cfRule type="expression" dxfId="1437" priority="1319" stopIfTrue="1">
      <formula>Y506&lt;1</formula>
    </cfRule>
    <cfRule type="expression" dxfId="1436" priority="1320">
      <formula>Y506&gt;=1</formula>
    </cfRule>
  </conditionalFormatting>
  <conditionalFormatting sqref="Z506:Z510">
    <cfRule type="expression" dxfId="1435" priority="1305" stopIfTrue="1">
      <formula>Z506=""</formula>
    </cfRule>
    <cfRule type="expression" dxfId="1434" priority="1306" stopIfTrue="1">
      <formula>Z506&lt;=0</formula>
    </cfRule>
    <cfRule type="expression" dxfId="1433" priority="1307" stopIfTrue="1">
      <formula>Z506&lt;1</formula>
    </cfRule>
    <cfRule type="expression" dxfId="1432" priority="1308">
      <formula>Z506&gt;=1</formula>
    </cfRule>
  </conditionalFormatting>
  <conditionalFormatting sqref="AA119:AA145 AA160:AA165 AA178:AA188 AA147:AA155 AA167:AA172">
    <cfRule type="expression" dxfId="1431" priority="1445" stopIfTrue="1">
      <formula>AA119=""</formula>
    </cfRule>
    <cfRule type="expression" dxfId="1430" priority="1446" stopIfTrue="1">
      <formula>AA119&lt;=0</formula>
    </cfRule>
    <cfRule type="expression" dxfId="1429" priority="1447" stopIfTrue="1">
      <formula>AA119&lt;1</formula>
    </cfRule>
    <cfRule type="expression" dxfId="1428" priority="1448">
      <formula>AA119&gt;=1</formula>
    </cfRule>
  </conditionalFormatting>
  <conditionalFormatting sqref="AA119:AA145 AA160:AA165 AA178:AA188 AA147:AA155 AA167:AA172">
    <cfRule type="expression" dxfId="1427" priority="1441" stopIfTrue="1">
      <formula>AA119=""</formula>
    </cfRule>
    <cfRule type="expression" dxfId="1426" priority="1442" stopIfTrue="1">
      <formula>AA119&lt;=0</formula>
    </cfRule>
    <cfRule type="expression" dxfId="1425" priority="1443" stopIfTrue="1">
      <formula>AA119&lt;1</formula>
    </cfRule>
    <cfRule type="expression" dxfId="1424" priority="1444">
      <formula>AA119&gt;=1</formula>
    </cfRule>
  </conditionalFormatting>
  <conditionalFormatting sqref="Y119:Y145 Y160:Y165 Y178:Y192 Y147:Y155 Y167:Y172">
    <cfRule type="expression" dxfId="1423" priority="1437" stopIfTrue="1">
      <formula>Y119=""</formula>
    </cfRule>
    <cfRule type="expression" dxfId="1422" priority="1438" stopIfTrue="1">
      <formula>Y119&lt;=0</formula>
    </cfRule>
    <cfRule type="expression" dxfId="1421" priority="1439" stopIfTrue="1">
      <formula>Y119&lt;1</formula>
    </cfRule>
    <cfRule type="expression" dxfId="1420" priority="1440">
      <formula>Y119&gt;=1</formula>
    </cfRule>
  </conditionalFormatting>
  <conditionalFormatting sqref="Y119:Y145 Y160:Y165 Y178:Y192 Y147:Y155 Y167:Y172">
    <cfRule type="expression" dxfId="1419" priority="1433" stopIfTrue="1">
      <formula>Y119=""</formula>
    </cfRule>
    <cfRule type="expression" dxfId="1418" priority="1434" stopIfTrue="1">
      <formula>Y119&lt;=0</formula>
    </cfRule>
    <cfRule type="expression" dxfId="1417" priority="1435" stopIfTrue="1">
      <formula>Y119&lt;1</formula>
    </cfRule>
    <cfRule type="expression" dxfId="1416" priority="1436">
      <formula>Y119&gt;=1</formula>
    </cfRule>
  </conditionalFormatting>
  <conditionalFormatting sqref="Z160:Z165 Z147:Z155 Z119:Z145 Z178:Z192 Z167:Z172">
    <cfRule type="expression" dxfId="1415" priority="1429" stopIfTrue="1">
      <formula>Z119=""</formula>
    </cfRule>
    <cfRule type="expression" dxfId="1414" priority="1430" stopIfTrue="1">
      <formula>Z119&lt;=0</formula>
    </cfRule>
    <cfRule type="expression" dxfId="1413" priority="1431" stopIfTrue="1">
      <formula>Z119&lt;1</formula>
    </cfRule>
    <cfRule type="expression" dxfId="1412" priority="1432">
      <formula>Z119&gt;=1</formula>
    </cfRule>
  </conditionalFormatting>
  <conditionalFormatting sqref="Z160:Z165 Z147:Z155 Z119:Z145 Z178:Z192 Z167:Z172">
    <cfRule type="expression" dxfId="1411" priority="1425" stopIfTrue="1">
      <formula>Z119=""</formula>
    </cfRule>
    <cfRule type="expression" dxfId="1410" priority="1426" stopIfTrue="1">
      <formula>Z119&lt;=0</formula>
    </cfRule>
    <cfRule type="expression" dxfId="1409" priority="1427" stopIfTrue="1">
      <formula>Z119&lt;1</formula>
    </cfRule>
    <cfRule type="expression" dxfId="1408" priority="1428">
      <formula>Z119&gt;=1</formula>
    </cfRule>
  </conditionalFormatting>
  <conditionalFormatting sqref="AA213:AA232 AA273:AA290 AA234:AA271 AA296:AA306 AA308:AA310 AA312:AA313 AA315 AA317">
    <cfRule type="expression" dxfId="1407" priority="1421" stopIfTrue="1">
      <formula>AA213=""</formula>
    </cfRule>
    <cfRule type="expression" dxfId="1406" priority="1422" stopIfTrue="1">
      <formula>AA213&lt;=0</formula>
    </cfRule>
    <cfRule type="expression" dxfId="1405" priority="1423" stopIfTrue="1">
      <formula>AA213&lt;1</formula>
    </cfRule>
    <cfRule type="expression" dxfId="1404" priority="1424">
      <formula>AA213&gt;=1</formula>
    </cfRule>
  </conditionalFormatting>
  <conditionalFormatting sqref="AA213:AA232 AA273:AA290 AA234:AA271 AA296:AA306 AA308:AA310 AA312:AA313 AA315 AA317">
    <cfRule type="expression" dxfId="1403" priority="1417" stopIfTrue="1">
      <formula>AA213=""</formula>
    </cfRule>
    <cfRule type="expression" dxfId="1402" priority="1418" stopIfTrue="1">
      <formula>AA213&lt;=0</formula>
    </cfRule>
    <cfRule type="expression" dxfId="1401" priority="1419" stopIfTrue="1">
      <formula>AA213&lt;1</formula>
    </cfRule>
    <cfRule type="expression" dxfId="1400" priority="1420">
      <formula>AA213&gt;=1</formula>
    </cfRule>
  </conditionalFormatting>
  <conditionalFormatting sqref="Y213:Y232 Y273:Y290 Y234:Y271 Y296:Y306 Y308:Y310 Y312:Y313 Y315 Y317">
    <cfRule type="expression" dxfId="1399" priority="1413" stopIfTrue="1">
      <formula>Y213=""</formula>
    </cfRule>
    <cfRule type="expression" dxfId="1398" priority="1414" stopIfTrue="1">
      <formula>Y213&lt;=0</formula>
    </cfRule>
    <cfRule type="expression" dxfId="1397" priority="1415" stopIfTrue="1">
      <formula>Y213&lt;1</formula>
    </cfRule>
    <cfRule type="expression" dxfId="1396" priority="1416">
      <formula>Y213&gt;=1</formula>
    </cfRule>
  </conditionalFormatting>
  <conditionalFormatting sqref="Y213:Y232 Y273:Y290 Y234:Y271 Y296:Y306 Y308:Y310 Y312:Y313 Y315 Y317">
    <cfRule type="expression" dxfId="1395" priority="1409" stopIfTrue="1">
      <formula>Y213=""</formula>
    </cfRule>
    <cfRule type="expression" dxfId="1394" priority="1410" stopIfTrue="1">
      <formula>Y213&lt;=0</formula>
    </cfRule>
    <cfRule type="expression" dxfId="1393" priority="1411" stopIfTrue="1">
      <formula>Y213&lt;1</formula>
    </cfRule>
    <cfRule type="expression" dxfId="1392" priority="1412">
      <formula>Y213&gt;=1</formula>
    </cfRule>
  </conditionalFormatting>
  <conditionalFormatting sqref="Z213:Z232 Z273:Z290 Z234:Z271 Z296:Z306 Z308:Z310 Z312:Z313 Z315 Z317">
    <cfRule type="expression" dxfId="1391" priority="1405" stopIfTrue="1">
      <formula>Z213=""</formula>
    </cfRule>
    <cfRule type="expression" dxfId="1390" priority="1406" stopIfTrue="1">
      <formula>Z213&lt;=0</formula>
    </cfRule>
    <cfRule type="expression" dxfId="1389" priority="1407" stopIfTrue="1">
      <formula>Z213&lt;1</formula>
    </cfRule>
    <cfRule type="expression" dxfId="1388" priority="1408">
      <formula>Z213&gt;=1</formula>
    </cfRule>
  </conditionalFormatting>
  <conditionalFormatting sqref="Z213:Z232 Z273:Z290 Z234:Z271 Z296:Z306 Z308:Z310 Z312:Z313 Z315 Z317">
    <cfRule type="expression" dxfId="1387" priority="1401" stopIfTrue="1">
      <formula>Z213=""</formula>
    </cfRule>
    <cfRule type="expression" dxfId="1386" priority="1402" stopIfTrue="1">
      <formula>Z213&lt;=0</formula>
    </cfRule>
    <cfRule type="expression" dxfId="1385" priority="1403" stopIfTrue="1">
      <formula>Z213&lt;1</formula>
    </cfRule>
    <cfRule type="expression" dxfId="1384" priority="1404">
      <formula>Z213&gt;=1</formula>
    </cfRule>
  </conditionalFormatting>
  <conditionalFormatting sqref="AA324:AA338 AA340:AA360 AA379:AA380 AA362:AA377 AA409:AA424 AA389:AA403">
    <cfRule type="expression" dxfId="1383" priority="1397" stopIfTrue="1">
      <formula>AA324=""</formula>
    </cfRule>
    <cfRule type="expression" dxfId="1382" priority="1398" stopIfTrue="1">
      <formula>AA324&lt;=0</formula>
    </cfRule>
    <cfRule type="expression" dxfId="1381" priority="1399" stopIfTrue="1">
      <formula>AA324&lt;1</formula>
    </cfRule>
    <cfRule type="expression" dxfId="1380" priority="1400">
      <formula>AA324&gt;=1</formula>
    </cfRule>
  </conditionalFormatting>
  <conditionalFormatting sqref="AA324:AA338 AA340:AA360 AA379:AA380 AA362:AA377 AA409:AA424 AA389:AA403">
    <cfRule type="expression" dxfId="1379" priority="1393" stopIfTrue="1">
      <formula>AA324=""</formula>
    </cfRule>
    <cfRule type="expression" dxfId="1378" priority="1394" stopIfTrue="1">
      <formula>AA324&lt;=0</formula>
    </cfRule>
    <cfRule type="expression" dxfId="1377" priority="1395" stopIfTrue="1">
      <formula>AA324&lt;1</formula>
    </cfRule>
    <cfRule type="expression" dxfId="1376" priority="1396">
      <formula>AA324&gt;=1</formula>
    </cfRule>
  </conditionalFormatting>
  <conditionalFormatting sqref="Y324:Y338 Y340:Y360 Y379:Y380 Y362:Y377 Y409:Y424 Y389:Y403">
    <cfRule type="expression" dxfId="1375" priority="1389" stopIfTrue="1">
      <formula>Y324=""</formula>
    </cfRule>
    <cfRule type="expression" dxfId="1374" priority="1390" stopIfTrue="1">
      <formula>Y324&lt;=0</formula>
    </cfRule>
    <cfRule type="expression" dxfId="1373" priority="1391" stopIfTrue="1">
      <formula>Y324&lt;1</formula>
    </cfRule>
    <cfRule type="expression" dxfId="1372" priority="1392">
      <formula>Y324&gt;=1</formula>
    </cfRule>
  </conditionalFormatting>
  <conditionalFormatting sqref="Y324:Y338 Y340:Y360 Y379:Y380 Y362:Y377 Y409:Y424 Y389:Y403">
    <cfRule type="expression" dxfId="1371" priority="1385" stopIfTrue="1">
      <formula>Y324=""</formula>
    </cfRule>
    <cfRule type="expression" dxfId="1370" priority="1386" stopIfTrue="1">
      <formula>Y324&lt;=0</formula>
    </cfRule>
    <cfRule type="expression" dxfId="1369" priority="1387" stopIfTrue="1">
      <formula>Y324&lt;1</formula>
    </cfRule>
    <cfRule type="expression" dxfId="1368" priority="1388">
      <formula>Y324&gt;=1</formula>
    </cfRule>
  </conditionalFormatting>
  <conditionalFormatting sqref="Z324:Z338 Z340:Z360 Z379:Z380 Z362:Z377 Z409:Z424 Z389:Z403">
    <cfRule type="expression" dxfId="1367" priority="1381" stopIfTrue="1">
      <formula>Z324=""</formula>
    </cfRule>
    <cfRule type="expression" dxfId="1366" priority="1382" stopIfTrue="1">
      <formula>Z324&lt;=0</formula>
    </cfRule>
    <cfRule type="expression" dxfId="1365" priority="1383" stopIfTrue="1">
      <formula>Z324&lt;1</formula>
    </cfRule>
    <cfRule type="expression" dxfId="1364" priority="1384">
      <formula>Z324&gt;=1</formula>
    </cfRule>
  </conditionalFormatting>
  <conditionalFormatting sqref="Z324:Z338 Z340:Z360 Z379:Z380 Z362:Z377 Z409:Z424 Z389:Z403">
    <cfRule type="expression" dxfId="1363" priority="1377" stopIfTrue="1">
      <formula>Z324=""</formula>
    </cfRule>
    <cfRule type="expression" dxfId="1362" priority="1378" stopIfTrue="1">
      <formula>Z324&lt;=0</formula>
    </cfRule>
    <cfRule type="expression" dxfId="1361" priority="1379" stopIfTrue="1">
      <formula>Z324&lt;1</formula>
    </cfRule>
    <cfRule type="expression" dxfId="1360" priority="1380">
      <formula>Z324&gt;=1</formula>
    </cfRule>
  </conditionalFormatting>
  <conditionalFormatting sqref="AA426">
    <cfRule type="expression" dxfId="1359" priority="1373" stopIfTrue="1">
      <formula>AA426=""</formula>
    </cfRule>
    <cfRule type="expression" dxfId="1358" priority="1374" stopIfTrue="1">
      <formula>AA426&lt;=0</formula>
    </cfRule>
    <cfRule type="expression" dxfId="1357" priority="1375" stopIfTrue="1">
      <formula>AA426&lt;1</formula>
    </cfRule>
    <cfRule type="expression" dxfId="1356" priority="1376">
      <formula>AA426&gt;=1</formula>
    </cfRule>
  </conditionalFormatting>
  <conditionalFormatting sqref="AA426">
    <cfRule type="expression" dxfId="1355" priority="1369" stopIfTrue="1">
      <formula>AA426=""</formula>
    </cfRule>
    <cfRule type="expression" dxfId="1354" priority="1370" stopIfTrue="1">
      <formula>AA426&lt;=0</formula>
    </cfRule>
    <cfRule type="expression" dxfId="1353" priority="1371" stopIfTrue="1">
      <formula>AA426&lt;1</formula>
    </cfRule>
    <cfRule type="expression" dxfId="1352" priority="1372">
      <formula>AA426&gt;=1</formula>
    </cfRule>
  </conditionalFormatting>
  <conditionalFormatting sqref="Y426">
    <cfRule type="expression" dxfId="1351" priority="1365" stopIfTrue="1">
      <formula>Y426=""</formula>
    </cfRule>
    <cfRule type="expression" dxfId="1350" priority="1366" stopIfTrue="1">
      <formula>Y426&lt;=0</formula>
    </cfRule>
    <cfRule type="expression" dxfId="1349" priority="1367" stopIfTrue="1">
      <formula>Y426&lt;1</formula>
    </cfRule>
    <cfRule type="expression" dxfId="1348" priority="1368">
      <formula>Y426&gt;=1</formula>
    </cfRule>
  </conditionalFormatting>
  <conditionalFormatting sqref="Y426">
    <cfRule type="expression" dxfId="1347" priority="1361" stopIfTrue="1">
      <formula>Y426=""</formula>
    </cfRule>
    <cfRule type="expression" dxfId="1346" priority="1362" stopIfTrue="1">
      <formula>Y426&lt;=0</formula>
    </cfRule>
    <cfRule type="expression" dxfId="1345" priority="1363" stopIfTrue="1">
      <formula>Y426&lt;1</formula>
    </cfRule>
    <cfRule type="expression" dxfId="1344" priority="1364">
      <formula>Y426&gt;=1</formula>
    </cfRule>
  </conditionalFormatting>
  <conditionalFormatting sqref="Z426">
    <cfRule type="expression" dxfId="1343" priority="1357" stopIfTrue="1">
      <formula>Z426=""</formula>
    </cfRule>
    <cfRule type="expression" dxfId="1342" priority="1358" stopIfTrue="1">
      <formula>Z426&lt;=0</formula>
    </cfRule>
    <cfRule type="expression" dxfId="1341" priority="1359" stopIfTrue="1">
      <formula>Z426&lt;1</formula>
    </cfRule>
    <cfRule type="expression" dxfId="1340" priority="1360">
      <formula>Z426&gt;=1</formula>
    </cfRule>
  </conditionalFormatting>
  <conditionalFormatting sqref="Z426">
    <cfRule type="expression" dxfId="1339" priority="1353" stopIfTrue="1">
      <formula>Z426=""</formula>
    </cfRule>
    <cfRule type="expression" dxfId="1338" priority="1354" stopIfTrue="1">
      <formula>Z426&lt;=0</formula>
    </cfRule>
    <cfRule type="expression" dxfId="1337" priority="1355" stopIfTrue="1">
      <formula>Z426&lt;1</formula>
    </cfRule>
    <cfRule type="expression" dxfId="1336" priority="1356">
      <formula>Z426&gt;=1</formula>
    </cfRule>
  </conditionalFormatting>
  <conditionalFormatting sqref="AA463 AA465 AA472 AA476:AA477 AA479 AA481:AA483 AA485 AA487:AA490 AA492 AA494 AA496 AA500:AA504">
    <cfRule type="expression" dxfId="1335" priority="1349" stopIfTrue="1">
      <formula>AA463=""</formula>
    </cfRule>
    <cfRule type="expression" dxfId="1334" priority="1350" stopIfTrue="1">
      <formula>AA463&lt;=0</formula>
    </cfRule>
    <cfRule type="expression" dxfId="1333" priority="1351" stopIfTrue="1">
      <formula>AA463&lt;1</formula>
    </cfRule>
    <cfRule type="expression" dxfId="1332" priority="1352">
      <formula>AA463&gt;=1</formula>
    </cfRule>
  </conditionalFormatting>
  <conditionalFormatting sqref="AA463 AA465 AA472 AA476:AA477 AA479 AA481:AA483 AA485 AA487:AA490 AA492 AA494 AA496 AA500:AA504">
    <cfRule type="expression" dxfId="1331" priority="1345" stopIfTrue="1">
      <formula>AA463=""</formula>
    </cfRule>
    <cfRule type="expression" dxfId="1330" priority="1346" stopIfTrue="1">
      <formula>AA463&lt;=0</formula>
    </cfRule>
    <cfRule type="expression" dxfId="1329" priority="1347" stopIfTrue="1">
      <formula>AA463&lt;1</formula>
    </cfRule>
    <cfRule type="expression" dxfId="1328" priority="1348">
      <formula>AA463&gt;=1</formula>
    </cfRule>
  </conditionalFormatting>
  <conditionalFormatting sqref="Y463 Y465 Y472 Y476:Y477 Y479 Y481:Y483 Y485 Y487:Y490 Y492 Y504 Y494 Y496 Y500">
    <cfRule type="expression" dxfId="1327" priority="1341" stopIfTrue="1">
      <formula>Y463=""</formula>
    </cfRule>
    <cfRule type="expression" dxfId="1326" priority="1342" stopIfTrue="1">
      <formula>Y463&lt;=0</formula>
    </cfRule>
    <cfRule type="expression" dxfId="1325" priority="1343" stopIfTrue="1">
      <formula>Y463&lt;1</formula>
    </cfRule>
    <cfRule type="expression" dxfId="1324" priority="1344">
      <formula>Y463&gt;=1</formula>
    </cfRule>
  </conditionalFormatting>
  <conditionalFormatting sqref="Y463 Y465 Y472 Y476:Y477 Y479 Y481:Y483 Y485 Y487:Y490 Y492 Y504 Y494 Y496 Y500">
    <cfRule type="expression" dxfId="1323" priority="1337" stopIfTrue="1">
      <formula>Y463=""</formula>
    </cfRule>
    <cfRule type="expression" dxfId="1322" priority="1338" stopIfTrue="1">
      <formula>Y463&lt;=0</formula>
    </cfRule>
    <cfRule type="expression" dxfId="1321" priority="1339" stopIfTrue="1">
      <formula>Y463&lt;1</formula>
    </cfRule>
    <cfRule type="expression" dxfId="1320" priority="1340">
      <formula>Y463&gt;=1</formula>
    </cfRule>
  </conditionalFormatting>
  <conditionalFormatting sqref="Z463 Z465 Z472 Z476:Z477 Z479 Z481:Z483 Z485 Z487:Z490 Z492 Z494 Z496 Z500:Z504">
    <cfRule type="expression" dxfId="1319" priority="1333" stopIfTrue="1">
      <formula>Z463=""</formula>
    </cfRule>
    <cfRule type="expression" dxfId="1318" priority="1334" stopIfTrue="1">
      <formula>Z463&lt;=0</formula>
    </cfRule>
    <cfRule type="expression" dxfId="1317" priority="1335" stopIfTrue="1">
      <formula>Z463&lt;1</formula>
    </cfRule>
    <cfRule type="expression" dxfId="1316" priority="1336">
      <formula>Z463&gt;=1</formula>
    </cfRule>
  </conditionalFormatting>
  <conditionalFormatting sqref="Z463 Z465 Z472 Z476:Z477 Z479 Z481:Z483 Z485 Z487:Z490 Z492 Z494 Z496 Z500:Z504">
    <cfRule type="expression" dxfId="1315" priority="1329" stopIfTrue="1">
      <formula>Z463=""</formula>
    </cfRule>
    <cfRule type="expression" dxfId="1314" priority="1330" stopIfTrue="1">
      <formula>Z463&lt;=0</formula>
    </cfRule>
    <cfRule type="expression" dxfId="1313" priority="1331" stopIfTrue="1">
      <formula>Z463&lt;1</formula>
    </cfRule>
    <cfRule type="expression" dxfId="1312" priority="1332">
      <formula>Z463&gt;=1</formula>
    </cfRule>
  </conditionalFormatting>
  <conditionalFormatting sqref="AA506:AA510">
    <cfRule type="expression" dxfId="1311" priority="1325" stopIfTrue="1">
      <formula>AA506=""</formula>
    </cfRule>
    <cfRule type="expression" dxfId="1310" priority="1326" stopIfTrue="1">
      <formula>AA506&lt;=0</formula>
    </cfRule>
    <cfRule type="expression" dxfId="1309" priority="1327" stopIfTrue="1">
      <formula>AA506&lt;1</formula>
    </cfRule>
    <cfRule type="expression" dxfId="1308" priority="1328">
      <formula>AA506&gt;=1</formula>
    </cfRule>
  </conditionalFormatting>
  <conditionalFormatting sqref="AA506:AA510">
    <cfRule type="expression" dxfId="1307" priority="1321" stopIfTrue="1">
      <formula>AA506=""</formula>
    </cfRule>
    <cfRule type="expression" dxfId="1306" priority="1322" stopIfTrue="1">
      <formula>AA506&lt;=0</formula>
    </cfRule>
    <cfRule type="expression" dxfId="1305" priority="1323" stopIfTrue="1">
      <formula>AA506&lt;1</formula>
    </cfRule>
    <cfRule type="expression" dxfId="1304" priority="1324">
      <formula>AA506&gt;=1</formula>
    </cfRule>
  </conditionalFormatting>
  <conditionalFormatting sqref="AA513:AA514">
    <cfRule type="expression" dxfId="1303" priority="1301" stopIfTrue="1">
      <formula>AA513=""</formula>
    </cfRule>
    <cfRule type="expression" dxfId="1302" priority="1302" stopIfTrue="1">
      <formula>AA513&lt;=0</formula>
    </cfRule>
    <cfRule type="expression" dxfId="1301" priority="1303" stopIfTrue="1">
      <formula>AA513&lt;1</formula>
    </cfRule>
    <cfRule type="expression" dxfId="1300" priority="1304">
      <formula>AA513&gt;=1</formula>
    </cfRule>
  </conditionalFormatting>
  <conditionalFormatting sqref="AA513:AA514">
    <cfRule type="expression" dxfId="1299" priority="1297" stopIfTrue="1">
      <formula>AA513=""</formula>
    </cfRule>
    <cfRule type="expression" dxfId="1298" priority="1298" stopIfTrue="1">
      <formula>AA513&lt;=0</formula>
    </cfRule>
    <cfRule type="expression" dxfId="1297" priority="1299" stopIfTrue="1">
      <formula>AA513&lt;1</formula>
    </cfRule>
    <cfRule type="expression" dxfId="1296" priority="1300">
      <formula>AA513&gt;=1</formula>
    </cfRule>
  </conditionalFormatting>
  <conditionalFormatting sqref="Y513:Y514">
    <cfRule type="expression" dxfId="1295" priority="1293" stopIfTrue="1">
      <formula>Y513=""</formula>
    </cfRule>
    <cfRule type="expression" dxfId="1294" priority="1294" stopIfTrue="1">
      <formula>Y513&lt;=0</formula>
    </cfRule>
    <cfRule type="expression" dxfId="1293" priority="1295" stopIfTrue="1">
      <formula>Y513&lt;1</formula>
    </cfRule>
    <cfRule type="expression" dxfId="1292" priority="1296">
      <formula>Y513&gt;=1</formula>
    </cfRule>
  </conditionalFormatting>
  <conditionalFormatting sqref="Y513:Y514">
    <cfRule type="expression" dxfId="1291" priority="1289" stopIfTrue="1">
      <formula>Y513=""</formula>
    </cfRule>
    <cfRule type="expression" dxfId="1290" priority="1290" stopIfTrue="1">
      <formula>Y513&lt;=0</formula>
    </cfRule>
    <cfRule type="expression" dxfId="1289" priority="1291" stopIfTrue="1">
      <formula>Y513&lt;1</formula>
    </cfRule>
    <cfRule type="expression" dxfId="1288" priority="1292">
      <formula>Y513&gt;=1</formula>
    </cfRule>
  </conditionalFormatting>
  <conditionalFormatting sqref="Z513:Z514">
    <cfRule type="expression" dxfId="1287" priority="1285" stopIfTrue="1">
      <formula>Z513=""</formula>
    </cfRule>
    <cfRule type="expression" dxfId="1286" priority="1286" stopIfTrue="1">
      <formula>Z513&lt;=0</formula>
    </cfRule>
    <cfRule type="expression" dxfId="1285" priority="1287" stopIfTrue="1">
      <formula>Z513&lt;1</formula>
    </cfRule>
    <cfRule type="expression" dxfId="1284" priority="1288">
      <formula>Z513&gt;=1</formula>
    </cfRule>
  </conditionalFormatting>
  <conditionalFormatting sqref="Z513:Z514">
    <cfRule type="expression" dxfId="1283" priority="1281" stopIfTrue="1">
      <formula>Z513=""</formula>
    </cfRule>
    <cfRule type="expression" dxfId="1282" priority="1282" stopIfTrue="1">
      <formula>Z513&lt;=0</formula>
    </cfRule>
    <cfRule type="expression" dxfId="1281" priority="1283" stopIfTrue="1">
      <formula>Z513&lt;1</formula>
    </cfRule>
    <cfRule type="expression" dxfId="1280" priority="1284">
      <formula>Z513&gt;=1</formula>
    </cfRule>
  </conditionalFormatting>
  <conditionalFormatting sqref="AA191:AA192">
    <cfRule type="expression" dxfId="1279" priority="1277" stopIfTrue="1">
      <formula>AA191=""</formula>
    </cfRule>
    <cfRule type="expression" dxfId="1278" priority="1278" stopIfTrue="1">
      <formula>AA191&lt;=0</formula>
    </cfRule>
    <cfRule type="expression" dxfId="1277" priority="1279" stopIfTrue="1">
      <formula>AA191&lt;1</formula>
    </cfRule>
    <cfRule type="expression" dxfId="1276" priority="1280">
      <formula>AA191&gt;=1</formula>
    </cfRule>
  </conditionalFormatting>
  <conditionalFormatting sqref="AA191:AA192">
    <cfRule type="expression" dxfId="1275" priority="1273" stopIfTrue="1">
      <formula>AA191=""</formula>
    </cfRule>
    <cfRule type="expression" dxfId="1274" priority="1274" stopIfTrue="1">
      <formula>AA191&lt;=0</formula>
    </cfRule>
    <cfRule type="expression" dxfId="1273" priority="1275" stopIfTrue="1">
      <formula>AA191&lt;1</formula>
    </cfRule>
    <cfRule type="expression" dxfId="1272" priority="1276">
      <formula>AA191&gt;=1</formula>
    </cfRule>
  </conditionalFormatting>
  <conditionalFormatting sqref="AA189:AA190">
    <cfRule type="expression" dxfId="1271" priority="1269" stopIfTrue="1">
      <formula>AA189=""</formula>
    </cfRule>
    <cfRule type="expression" dxfId="1270" priority="1270" stopIfTrue="1">
      <formula>AA189&lt;=0</formula>
    </cfRule>
    <cfRule type="expression" dxfId="1269" priority="1271" stopIfTrue="1">
      <formula>AA189&lt;1</formula>
    </cfRule>
    <cfRule type="expression" dxfId="1268" priority="1272">
      <formula>AA189&gt;=1</formula>
    </cfRule>
  </conditionalFormatting>
  <conditionalFormatting sqref="AA189:AA190">
    <cfRule type="expression" dxfId="1267" priority="1265" stopIfTrue="1">
      <formula>AA189=""</formula>
    </cfRule>
    <cfRule type="expression" dxfId="1266" priority="1266" stopIfTrue="1">
      <formula>AA189&lt;=0</formula>
    </cfRule>
    <cfRule type="expression" dxfId="1265" priority="1267" stopIfTrue="1">
      <formula>AA189&lt;1</formula>
    </cfRule>
    <cfRule type="expression" dxfId="1264" priority="1268">
      <formula>AA189&gt;=1</formula>
    </cfRule>
  </conditionalFormatting>
  <conditionalFormatting sqref="Y464">
    <cfRule type="expression" dxfId="1263" priority="1261" stopIfTrue="1">
      <formula>Y464=""</formula>
    </cfRule>
    <cfRule type="expression" dxfId="1262" priority="1262" stopIfTrue="1">
      <formula>Y464&lt;=0</formula>
    </cfRule>
    <cfRule type="expression" dxfId="1261" priority="1263" stopIfTrue="1">
      <formula>Y464&lt;1</formula>
    </cfRule>
    <cfRule type="expression" dxfId="1260" priority="1264">
      <formula>Y464&gt;=1</formula>
    </cfRule>
  </conditionalFormatting>
  <conditionalFormatting sqref="Y464">
    <cfRule type="expression" dxfId="1259" priority="1257" stopIfTrue="1">
      <formula>Y464=""</formula>
    </cfRule>
    <cfRule type="expression" dxfId="1258" priority="1258" stopIfTrue="1">
      <formula>Y464&lt;=0</formula>
    </cfRule>
    <cfRule type="expression" dxfId="1257" priority="1259" stopIfTrue="1">
      <formula>Y464&lt;1</formula>
    </cfRule>
    <cfRule type="expression" dxfId="1256" priority="1260">
      <formula>Y464&gt;=1</formula>
    </cfRule>
  </conditionalFormatting>
  <conditionalFormatting sqref="Z464">
    <cfRule type="expression" dxfId="1255" priority="1253" stopIfTrue="1">
      <formula>Z464=""</formula>
    </cfRule>
    <cfRule type="expression" dxfId="1254" priority="1254" stopIfTrue="1">
      <formula>Z464&lt;=0</formula>
    </cfRule>
    <cfRule type="expression" dxfId="1253" priority="1255" stopIfTrue="1">
      <formula>Z464&lt;1</formula>
    </cfRule>
    <cfRule type="expression" dxfId="1252" priority="1256">
      <formula>Z464&gt;=1</formula>
    </cfRule>
  </conditionalFormatting>
  <conditionalFormatting sqref="Z464">
    <cfRule type="expression" dxfId="1251" priority="1249" stopIfTrue="1">
      <formula>Z464=""</formula>
    </cfRule>
    <cfRule type="expression" dxfId="1250" priority="1250" stopIfTrue="1">
      <formula>Z464&lt;=0</formula>
    </cfRule>
    <cfRule type="expression" dxfId="1249" priority="1251" stopIfTrue="1">
      <formula>Z464&lt;1</formula>
    </cfRule>
    <cfRule type="expression" dxfId="1248" priority="1252">
      <formula>Z464&gt;=1</formula>
    </cfRule>
  </conditionalFormatting>
  <conditionalFormatting sqref="AA464">
    <cfRule type="expression" dxfId="1247" priority="1245" stopIfTrue="1">
      <formula>AA464=""</formula>
    </cfRule>
    <cfRule type="expression" dxfId="1246" priority="1246" stopIfTrue="1">
      <formula>AA464&lt;=0</formula>
    </cfRule>
    <cfRule type="expression" dxfId="1245" priority="1247" stopIfTrue="1">
      <formula>AA464&lt;1</formula>
    </cfRule>
    <cfRule type="expression" dxfId="1244" priority="1248">
      <formula>AA464&gt;=1</formula>
    </cfRule>
  </conditionalFormatting>
  <conditionalFormatting sqref="AA464">
    <cfRule type="expression" dxfId="1243" priority="1241" stopIfTrue="1">
      <formula>AA464=""</formula>
    </cfRule>
    <cfRule type="expression" dxfId="1242" priority="1242" stopIfTrue="1">
      <formula>AA464&lt;=0</formula>
    </cfRule>
    <cfRule type="expression" dxfId="1241" priority="1243" stopIfTrue="1">
      <formula>AA464&lt;1</formula>
    </cfRule>
    <cfRule type="expression" dxfId="1240" priority="1244">
      <formula>AA464&gt;=1</formula>
    </cfRule>
  </conditionalFormatting>
  <conditionalFormatting sqref="Y473:Y474 Y466:Y471">
    <cfRule type="expression" dxfId="1239" priority="1237" stopIfTrue="1">
      <formula>Y466=""</formula>
    </cfRule>
    <cfRule type="expression" dxfId="1238" priority="1238" stopIfTrue="1">
      <formula>Y466&lt;=0</formula>
    </cfRule>
    <cfRule type="expression" dxfId="1237" priority="1239" stopIfTrue="1">
      <formula>Y466&lt;1</formula>
    </cfRule>
    <cfRule type="expression" dxfId="1236" priority="1240">
      <formula>Y466&gt;=1</formula>
    </cfRule>
  </conditionalFormatting>
  <conditionalFormatting sqref="Y473:Y474 Y466:Y471">
    <cfRule type="expression" dxfId="1235" priority="1233" stopIfTrue="1">
      <formula>Y466=""</formula>
    </cfRule>
    <cfRule type="expression" dxfId="1234" priority="1234" stopIfTrue="1">
      <formula>Y466&lt;=0</formula>
    </cfRule>
    <cfRule type="expression" dxfId="1233" priority="1235" stopIfTrue="1">
      <formula>Y466&lt;1</formula>
    </cfRule>
    <cfRule type="expression" dxfId="1232" priority="1236">
      <formula>Y466&gt;=1</formula>
    </cfRule>
  </conditionalFormatting>
  <conditionalFormatting sqref="Z473:Z474 Z466:Z471">
    <cfRule type="expression" dxfId="1231" priority="1229" stopIfTrue="1">
      <formula>Z466=""</formula>
    </cfRule>
    <cfRule type="expression" dxfId="1230" priority="1230" stopIfTrue="1">
      <formula>Z466&lt;=0</formula>
    </cfRule>
    <cfRule type="expression" dxfId="1229" priority="1231" stopIfTrue="1">
      <formula>Z466&lt;1</formula>
    </cfRule>
    <cfRule type="expression" dxfId="1228" priority="1232">
      <formula>Z466&gt;=1</formula>
    </cfRule>
  </conditionalFormatting>
  <conditionalFormatting sqref="Z473:Z474 Z466:Z471">
    <cfRule type="expression" dxfId="1227" priority="1225" stopIfTrue="1">
      <formula>Z466=""</formula>
    </cfRule>
    <cfRule type="expression" dxfId="1226" priority="1226" stopIfTrue="1">
      <formula>Z466&lt;=0</formula>
    </cfRule>
    <cfRule type="expression" dxfId="1225" priority="1227" stopIfTrue="1">
      <formula>Z466&lt;1</formula>
    </cfRule>
    <cfRule type="expression" dxfId="1224" priority="1228">
      <formula>Z466&gt;=1</formula>
    </cfRule>
  </conditionalFormatting>
  <conditionalFormatting sqref="AA473:AA474 AA466:AA471">
    <cfRule type="expression" dxfId="1223" priority="1221" stopIfTrue="1">
      <formula>AA466=""</formula>
    </cfRule>
    <cfRule type="expression" dxfId="1222" priority="1222" stopIfTrue="1">
      <formula>AA466&lt;=0</formula>
    </cfRule>
    <cfRule type="expression" dxfId="1221" priority="1223" stopIfTrue="1">
      <formula>AA466&lt;1</formula>
    </cfRule>
    <cfRule type="expression" dxfId="1220" priority="1224">
      <formula>AA466&gt;=1</formula>
    </cfRule>
  </conditionalFormatting>
  <conditionalFormatting sqref="AA473:AA474 AA466:AA471">
    <cfRule type="expression" dxfId="1219" priority="1217" stopIfTrue="1">
      <formula>AA466=""</formula>
    </cfRule>
    <cfRule type="expression" dxfId="1218" priority="1218" stopIfTrue="1">
      <formula>AA466&lt;=0</formula>
    </cfRule>
    <cfRule type="expression" dxfId="1217" priority="1219" stopIfTrue="1">
      <formula>AA466&lt;1</formula>
    </cfRule>
    <cfRule type="expression" dxfId="1216" priority="1220">
      <formula>AA466&gt;=1</formula>
    </cfRule>
  </conditionalFormatting>
  <conditionalFormatting sqref="Y491 Y486 Y484 Y480 Y478 Y475">
    <cfRule type="expression" dxfId="1215" priority="1213" stopIfTrue="1">
      <formula>Y475=""</formula>
    </cfRule>
    <cfRule type="expression" dxfId="1214" priority="1214" stopIfTrue="1">
      <formula>Y475&lt;=0</formula>
    </cfRule>
    <cfRule type="expression" dxfId="1213" priority="1215" stopIfTrue="1">
      <formula>Y475&lt;1</formula>
    </cfRule>
    <cfRule type="expression" dxfId="1212" priority="1216">
      <formula>Y475&gt;=1</formula>
    </cfRule>
  </conditionalFormatting>
  <conditionalFormatting sqref="Y491 Y486 Y484 Y480 Y478 Y475">
    <cfRule type="expression" dxfId="1211" priority="1209" stopIfTrue="1">
      <formula>Y475=""</formula>
    </cfRule>
    <cfRule type="expression" dxfId="1210" priority="1210" stopIfTrue="1">
      <formula>Y475&lt;=0</formula>
    </cfRule>
    <cfRule type="expression" dxfId="1209" priority="1211" stopIfTrue="1">
      <formula>Y475&lt;1</formula>
    </cfRule>
    <cfRule type="expression" dxfId="1208" priority="1212">
      <formula>Y475&gt;=1</formula>
    </cfRule>
  </conditionalFormatting>
  <conditionalFormatting sqref="Z491 Z486 Z484 Z480 Z478 Z475">
    <cfRule type="expression" dxfId="1207" priority="1205" stopIfTrue="1">
      <formula>Z475=""</formula>
    </cfRule>
    <cfRule type="expression" dxfId="1206" priority="1206" stopIfTrue="1">
      <formula>Z475&lt;=0</formula>
    </cfRule>
    <cfRule type="expression" dxfId="1205" priority="1207" stopIfTrue="1">
      <formula>Z475&lt;1</formula>
    </cfRule>
    <cfRule type="expression" dxfId="1204" priority="1208">
      <formula>Z475&gt;=1</formula>
    </cfRule>
  </conditionalFormatting>
  <conditionalFormatting sqref="Z491 Z486 Z484 Z480 Z478 Z475">
    <cfRule type="expression" dxfId="1203" priority="1201" stopIfTrue="1">
      <formula>Z475=""</formula>
    </cfRule>
    <cfRule type="expression" dxfId="1202" priority="1202" stopIfTrue="1">
      <formula>Z475&lt;=0</formula>
    </cfRule>
    <cfRule type="expression" dxfId="1201" priority="1203" stopIfTrue="1">
      <formula>Z475&lt;1</formula>
    </cfRule>
    <cfRule type="expression" dxfId="1200" priority="1204">
      <formula>Z475&gt;=1</formula>
    </cfRule>
  </conditionalFormatting>
  <conditionalFormatting sqref="AA491 AA486 AA484 AA480 AA478 AA475">
    <cfRule type="expression" dxfId="1199" priority="1197" stopIfTrue="1">
      <formula>AA475=""</formula>
    </cfRule>
    <cfRule type="expression" dxfId="1198" priority="1198" stopIfTrue="1">
      <formula>AA475&lt;=0</formula>
    </cfRule>
    <cfRule type="expression" dxfId="1197" priority="1199" stopIfTrue="1">
      <formula>AA475&lt;1</formula>
    </cfRule>
    <cfRule type="expression" dxfId="1196" priority="1200">
      <formula>AA475&gt;=1</formula>
    </cfRule>
  </conditionalFormatting>
  <conditionalFormatting sqref="AA491 AA486 AA484 AA480 AA478 AA475">
    <cfRule type="expression" dxfId="1195" priority="1193" stopIfTrue="1">
      <formula>AA475=""</formula>
    </cfRule>
    <cfRule type="expression" dxfId="1194" priority="1194" stopIfTrue="1">
      <formula>AA475&lt;=0</formula>
    </cfRule>
    <cfRule type="expression" dxfId="1193" priority="1195" stopIfTrue="1">
      <formula>AA475&lt;1</formula>
    </cfRule>
    <cfRule type="expression" dxfId="1192" priority="1196">
      <formula>AA475&gt;=1</formula>
    </cfRule>
  </conditionalFormatting>
  <conditionalFormatting sqref="Y511 Y501:Y503">
    <cfRule type="expression" dxfId="1191" priority="1189" stopIfTrue="1">
      <formula>Y501=""</formula>
    </cfRule>
    <cfRule type="expression" dxfId="1190" priority="1190" stopIfTrue="1">
      <formula>Y501&lt;=0</formula>
    </cfRule>
    <cfRule type="expression" dxfId="1189" priority="1191" stopIfTrue="1">
      <formula>Y501&lt;1</formula>
    </cfRule>
    <cfRule type="expression" dxfId="1188" priority="1192">
      <formula>Y501&gt;=1</formula>
    </cfRule>
  </conditionalFormatting>
  <conditionalFormatting sqref="Y511 Y501:Y503">
    <cfRule type="expression" dxfId="1187" priority="1185" stopIfTrue="1">
      <formula>Y501=""</formula>
    </cfRule>
    <cfRule type="expression" dxfId="1186" priority="1186" stopIfTrue="1">
      <formula>Y501&lt;=0</formula>
    </cfRule>
    <cfRule type="expression" dxfId="1185" priority="1187" stopIfTrue="1">
      <formula>Y501&lt;1</formula>
    </cfRule>
    <cfRule type="expression" dxfId="1184" priority="1188">
      <formula>Y501&gt;=1</formula>
    </cfRule>
  </conditionalFormatting>
  <conditionalFormatting sqref="Z511">
    <cfRule type="expression" dxfId="1183" priority="1181" stopIfTrue="1">
      <formula>Z511=""</formula>
    </cfRule>
    <cfRule type="expression" dxfId="1182" priority="1182" stopIfTrue="1">
      <formula>Z511&lt;=0</formula>
    </cfRule>
    <cfRule type="expression" dxfId="1181" priority="1183" stopIfTrue="1">
      <formula>Z511&lt;1</formula>
    </cfRule>
    <cfRule type="expression" dxfId="1180" priority="1184">
      <formula>Z511&gt;=1</formula>
    </cfRule>
  </conditionalFormatting>
  <conditionalFormatting sqref="Z511">
    <cfRule type="expression" dxfId="1179" priority="1177" stopIfTrue="1">
      <formula>Z511=""</formula>
    </cfRule>
    <cfRule type="expression" dxfId="1178" priority="1178" stopIfTrue="1">
      <formula>Z511&lt;=0</formula>
    </cfRule>
    <cfRule type="expression" dxfId="1177" priority="1179" stopIfTrue="1">
      <formula>Z511&lt;1</formula>
    </cfRule>
    <cfRule type="expression" dxfId="1176" priority="1180">
      <formula>Z511&gt;=1</formula>
    </cfRule>
  </conditionalFormatting>
  <conditionalFormatting sqref="AA511">
    <cfRule type="expression" dxfId="1175" priority="1173" stopIfTrue="1">
      <formula>AA511=""</formula>
    </cfRule>
    <cfRule type="expression" dxfId="1174" priority="1174" stopIfTrue="1">
      <formula>AA511&lt;=0</formula>
    </cfRule>
    <cfRule type="expression" dxfId="1173" priority="1175" stopIfTrue="1">
      <formula>AA511&lt;1</formula>
    </cfRule>
    <cfRule type="expression" dxfId="1172" priority="1176">
      <formula>AA511&gt;=1</formula>
    </cfRule>
  </conditionalFormatting>
  <conditionalFormatting sqref="AA511">
    <cfRule type="expression" dxfId="1171" priority="1169" stopIfTrue="1">
      <formula>AA511=""</formula>
    </cfRule>
    <cfRule type="expression" dxfId="1170" priority="1170" stopIfTrue="1">
      <formula>AA511&lt;=0</formula>
    </cfRule>
    <cfRule type="expression" dxfId="1169" priority="1171" stopIfTrue="1">
      <formula>AA511&lt;1</formula>
    </cfRule>
    <cfRule type="expression" dxfId="1168" priority="1172">
      <formula>AA511&gt;=1</formula>
    </cfRule>
  </conditionalFormatting>
  <conditionalFormatting sqref="AA427:AA429 AA431 AA447 AA434:AA435">
    <cfRule type="expression" dxfId="1167" priority="1165" stopIfTrue="1">
      <formula>AA427=""</formula>
    </cfRule>
    <cfRule type="expression" dxfId="1166" priority="1166" stopIfTrue="1">
      <formula>AA427&lt;=0</formula>
    </cfRule>
    <cfRule type="expression" dxfId="1165" priority="1167" stopIfTrue="1">
      <formula>AA427&lt;1</formula>
    </cfRule>
    <cfRule type="expression" dxfId="1164" priority="1168">
      <formula>AA427&gt;=1</formula>
    </cfRule>
  </conditionalFormatting>
  <conditionalFormatting sqref="AA427:AA429 AA431 AA447 AA434:AA435">
    <cfRule type="expression" dxfId="1163" priority="1161" stopIfTrue="1">
      <formula>AA427=""</formula>
    </cfRule>
    <cfRule type="expression" dxfId="1162" priority="1162" stopIfTrue="1">
      <formula>AA427&lt;=0</formula>
    </cfRule>
    <cfRule type="expression" dxfId="1161" priority="1163" stopIfTrue="1">
      <formula>AA427&lt;1</formula>
    </cfRule>
    <cfRule type="expression" dxfId="1160" priority="1164">
      <formula>AA427&gt;=1</formula>
    </cfRule>
  </conditionalFormatting>
  <conditionalFormatting sqref="Y427:Y429 Y431 Y447 Y434:Y435">
    <cfRule type="expression" dxfId="1159" priority="1157" stopIfTrue="1">
      <formula>Y427=""</formula>
    </cfRule>
    <cfRule type="expression" dxfId="1158" priority="1158" stopIfTrue="1">
      <formula>Y427&lt;=0</formula>
    </cfRule>
    <cfRule type="expression" dxfId="1157" priority="1159" stopIfTrue="1">
      <formula>Y427&lt;1</formula>
    </cfRule>
    <cfRule type="expression" dxfId="1156" priority="1160">
      <formula>Y427&gt;=1</formula>
    </cfRule>
  </conditionalFormatting>
  <conditionalFormatting sqref="Y427:Y429 Y431 Y447 Y434:Y435">
    <cfRule type="expression" dxfId="1155" priority="1153" stopIfTrue="1">
      <formula>Y427=""</formula>
    </cfRule>
    <cfRule type="expression" dxfId="1154" priority="1154" stopIfTrue="1">
      <formula>Y427&lt;=0</formula>
    </cfRule>
    <cfRule type="expression" dxfId="1153" priority="1155" stopIfTrue="1">
      <formula>Y427&lt;1</formula>
    </cfRule>
    <cfRule type="expression" dxfId="1152" priority="1156">
      <formula>Y427&gt;=1</formula>
    </cfRule>
  </conditionalFormatting>
  <conditionalFormatting sqref="Z427:Z429 Z431 Z447 Z434:Z435">
    <cfRule type="expression" dxfId="1151" priority="1149" stopIfTrue="1">
      <formula>Z427=""</formula>
    </cfRule>
    <cfRule type="expression" dxfId="1150" priority="1150" stopIfTrue="1">
      <formula>Z427&lt;=0</formula>
    </cfRule>
    <cfRule type="expression" dxfId="1149" priority="1151" stopIfTrue="1">
      <formula>Z427&lt;1</formula>
    </cfRule>
    <cfRule type="expression" dxfId="1148" priority="1152">
      <formula>Z427&gt;=1</formula>
    </cfRule>
  </conditionalFormatting>
  <conditionalFormatting sqref="Z427:Z429 Z431 Z447 Z434:Z435">
    <cfRule type="expression" dxfId="1147" priority="1145" stopIfTrue="1">
      <formula>Z427=""</formula>
    </cfRule>
    <cfRule type="expression" dxfId="1146" priority="1146" stopIfTrue="1">
      <formula>Z427&lt;=0</formula>
    </cfRule>
    <cfRule type="expression" dxfId="1145" priority="1147" stopIfTrue="1">
      <formula>Z427&lt;1</formula>
    </cfRule>
    <cfRule type="expression" dxfId="1144" priority="1148">
      <formula>Z427&gt;=1</formula>
    </cfRule>
  </conditionalFormatting>
  <conditionalFormatting sqref="AA159">
    <cfRule type="expression" dxfId="1143" priority="1141" stopIfTrue="1">
      <formula>AA159=""</formula>
    </cfRule>
    <cfRule type="expression" dxfId="1142" priority="1142" stopIfTrue="1">
      <formula>AA159&lt;=0</formula>
    </cfRule>
    <cfRule type="expression" dxfId="1141" priority="1143" stopIfTrue="1">
      <formula>AA159&lt;1</formula>
    </cfRule>
    <cfRule type="expression" dxfId="1140" priority="1144">
      <formula>AA159&gt;=1</formula>
    </cfRule>
  </conditionalFormatting>
  <conditionalFormatting sqref="AA159">
    <cfRule type="expression" dxfId="1139" priority="1137" stopIfTrue="1">
      <formula>AA159=""</formula>
    </cfRule>
    <cfRule type="expression" dxfId="1138" priority="1138" stopIfTrue="1">
      <formula>AA159&lt;=0</formula>
    </cfRule>
    <cfRule type="expression" dxfId="1137" priority="1139" stopIfTrue="1">
      <formula>AA159&lt;1</formula>
    </cfRule>
    <cfRule type="expression" dxfId="1136" priority="1140">
      <formula>AA159&gt;=1</formula>
    </cfRule>
  </conditionalFormatting>
  <conditionalFormatting sqref="AA158">
    <cfRule type="expression" dxfId="1135" priority="1069" stopIfTrue="1">
      <formula>AA158=""</formula>
    </cfRule>
    <cfRule type="expression" dxfId="1134" priority="1070" stopIfTrue="1">
      <formula>AA158&lt;=0</formula>
    </cfRule>
    <cfRule type="expression" dxfId="1133" priority="1071" stopIfTrue="1">
      <formula>AA158&lt;1</formula>
    </cfRule>
    <cfRule type="expression" dxfId="1132" priority="1072">
      <formula>AA158&gt;=1</formula>
    </cfRule>
  </conditionalFormatting>
  <conditionalFormatting sqref="AA158">
    <cfRule type="expression" dxfId="1131" priority="1065" stopIfTrue="1">
      <formula>AA158=""</formula>
    </cfRule>
    <cfRule type="expression" dxfId="1130" priority="1066" stopIfTrue="1">
      <formula>AA158&lt;=0</formula>
    </cfRule>
    <cfRule type="expression" dxfId="1129" priority="1067" stopIfTrue="1">
      <formula>AA158&lt;1</formula>
    </cfRule>
    <cfRule type="expression" dxfId="1128" priority="1068">
      <formula>AA158&gt;=1</formula>
    </cfRule>
  </conditionalFormatting>
  <conditionalFormatting sqref="Y159">
    <cfRule type="expression" dxfId="1127" priority="1133" stopIfTrue="1">
      <formula>Y159=""</formula>
    </cfRule>
    <cfRule type="expression" dxfId="1126" priority="1134" stopIfTrue="1">
      <formula>Y159&lt;=0</formula>
    </cfRule>
    <cfRule type="expression" dxfId="1125" priority="1135" stopIfTrue="1">
      <formula>Y159&lt;1</formula>
    </cfRule>
    <cfRule type="expression" dxfId="1124" priority="1136">
      <formula>Y159&gt;=1</formula>
    </cfRule>
  </conditionalFormatting>
  <conditionalFormatting sqref="Y159">
    <cfRule type="expression" dxfId="1123" priority="1129" stopIfTrue="1">
      <formula>Y159=""</formula>
    </cfRule>
    <cfRule type="expression" dxfId="1122" priority="1130" stopIfTrue="1">
      <formula>Y159&lt;=0</formula>
    </cfRule>
    <cfRule type="expression" dxfId="1121" priority="1131" stopIfTrue="1">
      <formula>Y159&lt;1</formula>
    </cfRule>
    <cfRule type="expression" dxfId="1120" priority="1132">
      <formula>Y159&gt;=1</formula>
    </cfRule>
  </conditionalFormatting>
  <conditionalFormatting sqref="Z159">
    <cfRule type="expression" dxfId="1119" priority="1125" stopIfTrue="1">
      <formula>Z159=""</formula>
    </cfRule>
    <cfRule type="expression" dxfId="1118" priority="1126" stopIfTrue="1">
      <formula>Z159&lt;=0</formula>
    </cfRule>
    <cfRule type="expression" dxfId="1117" priority="1127" stopIfTrue="1">
      <formula>Z159&lt;1</formula>
    </cfRule>
    <cfRule type="expression" dxfId="1116" priority="1128">
      <formula>Z159&gt;=1</formula>
    </cfRule>
  </conditionalFormatting>
  <conditionalFormatting sqref="Z159">
    <cfRule type="expression" dxfId="1115" priority="1121" stopIfTrue="1">
      <formula>Z159=""</formula>
    </cfRule>
    <cfRule type="expression" dxfId="1114" priority="1122" stopIfTrue="1">
      <formula>Z159&lt;=0</formula>
    </cfRule>
    <cfRule type="expression" dxfId="1113" priority="1123" stopIfTrue="1">
      <formula>Z159&lt;1</formula>
    </cfRule>
    <cfRule type="expression" dxfId="1112" priority="1124">
      <formula>Z159&gt;=1</formula>
    </cfRule>
  </conditionalFormatting>
  <conditionalFormatting sqref="AA156">
    <cfRule type="expression" dxfId="1111" priority="1117" stopIfTrue="1">
      <formula>AA156=""</formula>
    </cfRule>
    <cfRule type="expression" dxfId="1110" priority="1118" stopIfTrue="1">
      <formula>AA156&lt;=0</formula>
    </cfRule>
    <cfRule type="expression" dxfId="1109" priority="1119" stopIfTrue="1">
      <formula>AA156&lt;1</formula>
    </cfRule>
    <cfRule type="expression" dxfId="1108" priority="1120">
      <formula>AA156&gt;=1</formula>
    </cfRule>
  </conditionalFormatting>
  <conditionalFormatting sqref="AA156">
    <cfRule type="expression" dxfId="1107" priority="1113" stopIfTrue="1">
      <formula>AA156=""</formula>
    </cfRule>
    <cfRule type="expression" dxfId="1106" priority="1114" stopIfTrue="1">
      <formula>AA156&lt;=0</formula>
    </cfRule>
    <cfRule type="expression" dxfId="1105" priority="1115" stopIfTrue="1">
      <formula>AA156&lt;1</formula>
    </cfRule>
    <cfRule type="expression" dxfId="1104" priority="1116">
      <formula>AA156&gt;=1</formula>
    </cfRule>
  </conditionalFormatting>
  <conditionalFormatting sqref="Y156">
    <cfRule type="expression" dxfId="1103" priority="1109" stopIfTrue="1">
      <formula>Y156=""</formula>
    </cfRule>
    <cfRule type="expression" dxfId="1102" priority="1110" stopIfTrue="1">
      <formula>Y156&lt;=0</formula>
    </cfRule>
    <cfRule type="expression" dxfId="1101" priority="1111" stopIfTrue="1">
      <formula>Y156&lt;1</formula>
    </cfRule>
    <cfRule type="expression" dxfId="1100" priority="1112">
      <formula>Y156&gt;=1</formula>
    </cfRule>
  </conditionalFormatting>
  <conditionalFormatting sqref="Y156">
    <cfRule type="expression" dxfId="1099" priority="1105" stopIfTrue="1">
      <formula>Y156=""</formula>
    </cfRule>
    <cfRule type="expression" dxfId="1098" priority="1106" stopIfTrue="1">
      <formula>Y156&lt;=0</formula>
    </cfRule>
    <cfRule type="expression" dxfId="1097" priority="1107" stopIfTrue="1">
      <formula>Y156&lt;1</formula>
    </cfRule>
    <cfRule type="expression" dxfId="1096" priority="1108">
      <formula>Y156&gt;=1</formula>
    </cfRule>
  </conditionalFormatting>
  <conditionalFormatting sqref="Z156">
    <cfRule type="expression" dxfId="1095" priority="1101" stopIfTrue="1">
      <formula>Z156=""</formula>
    </cfRule>
    <cfRule type="expression" dxfId="1094" priority="1102" stopIfTrue="1">
      <formula>Z156&lt;=0</formula>
    </cfRule>
    <cfRule type="expression" dxfId="1093" priority="1103" stopIfTrue="1">
      <formula>Z156&lt;1</formula>
    </cfRule>
    <cfRule type="expression" dxfId="1092" priority="1104">
      <formula>Z156&gt;=1</formula>
    </cfRule>
  </conditionalFormatting>
  <conditionalFormatting sqref="Z156">
    <cfRule type="expression" dxfId="1091" priority="1097" stopIfTrue="1">
      <formula>Z156=""</formula>
    </cfRule>
    <cfRule type="expression" dxfId="1090" priority="1098" stopIfTrue="1">
      <formula>Z156&lt;=0</formula>
    </cfRule>
    <cfRule type="expression" dxfId="1089" priority="1099" stopIfTrue="1">
      <formula>Z156&lt;1</formula>
    </cfRule>
    <cfRule type="expression" dxfId="1088" priority="1100">
      <formula>Z156&gt;=1</formula>
    </cfRule>
  </conditionalFormatting>
  <conditionalFormatting sqref="AA157">
    <cfRule type="expression" dxfId="1087" priority="1093" stopIfTrue="1">
      <formula>AA157=""</formula>
    </cfRule>
    <cfRule type="expression" dxfId="1086" priority="1094" stopIfTrue="1">
      <formula>AA157&lt;=0</formula>
    </cfRule>
    <cfRule type="expression" dxfId="1085" priority="1095" stopIfTrue="1">
      <formula>AA157&lt;1</formula>
    </cfRule>
    <cfRule type="expression" dxfId="1084" priority="1096">
      <formula>AA157&gt;=1</formula>
    </cfRule>
  </conditionalFormatting>
  <conditionalFormatting sqref="AA157">
    <cfRule type="expression" dxfId="1083" priority="1089" stopIfTrue="1">
      <formula>AA157=""</formula>
    </cfRule>
    <cfRule type="expression" dxfId="1082" priority="1090" stopIfTrue="1">
      <formula>AA157&lt;=0</formula>
    </cfRule>
    <cfRule type="expression" dxfId="1081" priority="1091" stopIfTrue="1">
      <formula>AA157&lt;1</formula>
    </cfRule>
    <cfRule type="expression" dxfId="1080" priority="1092">
      <formula>AA157&gt;=1</formula>
    </cfRule>
  </conditionalFormatting>
  <conditionalFormatting sqref="Y157">
    <cfRule type="expression" dxfId="1079" priority="1085" stopIfTrue="1">
      <formula>Y157=""</formula>
    </cfRule>
    <cfRule type="expression" dxfId="1078" priority="1086" stopIfTrue="1">
      <formula>Y157&lt;=0</formula>
    </cfRule>
    <cfRule type="expression" dxfId="1077" priority="1087" stopIfTrue="1">
      <formula>Y157&lt;1</formula>
    </cfRule>
    <cfRule type="expression" dxfId="1076" priority="1088">
      <formula>Y157&gt;=1</formula>
    </cfRule>
  </conditionalFormatting>
  <conditionalFormatting sqref="Y157">
    <cfRule type="expression" dxfId="1075" priority="1081" stopIfTrue="1">
      <formula>Y157=""</formula>
    </cfRule>
    <cfRule type="expression" dxfId="1074" priority="1082" stopIfTrue="1">
      <formula>Y157&lt;=0</formula>
    </cfRule>
    <cfRule type="expression" dxfId="1073" priority="1083" stopIfTrue="1">
      <formula>Y157&lt;1</formula>
    </cfRule>
    <cfRule type="expression" dxfId="1072" priority="1084">
      <formula>Y157&gt;=1</formula>
    </cfRule>
  </conditionalFormatting>
  <conditionalFormatting sqref="Z157">
    <cfRule type="expression" dxfId="1071" priority="1077" stopIfTrue="1">
      <formula>Z157=""</formula>
    </cfRule>
    <cfRule type="expression" dxfId="1070" priority="1078" stopIfTrue="1">
      <formula>Z157&lt;=0</formula>
    </cfRule>
    <cfRule type="expression" dxfId="1069" priority="1079" stopIfTrue="1">
      <formula>Z157&lt;1</formula>
    </cfRule>
    <cfRule type="expression" dxfId="1068" priority="1080">
      <formula>Z157&gt;=1</formula>
    </cfRule>
  </conditionalFormatting>
  <conditionalFormatting sqref="Z157">
    <cfRule type="expression" dxfId="1067" priority="1073" stopIfTrue="1">
      <formula>Z157=""</formula>
    </cfRule>
    <cfRule type="expression" dxfId="1066" priority="1074" stopIfTrue="1">
      <formula>Z157&lt;=0</formula>
    </cfRule>
    <cfRule type="expression" dxfId="1065" priority="1075" stopIfTrue="1">
      <formula>Z157&lt;1</formula>
    </cfRule>
    <cfRule type="expression" dxfId="1064" priority="1076">
      <formula>Z157&gt;=1</formula>
    </cfRule>
  </conditionalFormatting>
  <conditionalFormatting sqref="Y158">
    <cfRule type="expression" dxfId="1063" priority="1061" stopIfTrue="1">
      <formula>Y158=""</formula>
    </cfRule>
    <cfRule type="expression" dxfId="1062" priority="1062" stopIfTrue="1">
      <formula>Y158&lt;=0</formula>
    </cfRule>
    <cfRule type="expression" dxfId="1061" priority="1063" stopIfTrue="1">
      <formula>Y158&lt;1</formula>
    </cfRule>
    <cfRule type="expression" dxfId="1060" priority="1064">
      <formula>Y158&gt;=1</formula>
    </cfRule>
  </conditionalFormatting>
  <conditionalFormatting sqref="Y158">
    <cfRule type="expression" dxfId="1059" priority="1057" stopIfTrue="1">
      <formula>Y158=""</formula>
    </cfRule>
    <cfRule type="expression" dxfId="1058" priority="1058" stopIfTrue="1">
      <formula>Y158&lt;=0</formula>
    </cfRule>
    <cfRule type="expression" dxfId="1057" priority="1059" stopIfTrue="1">
      <formula>Y158&lt;1</formula>
    </cfRule>
    <cfRule type="expression" dxfId="1056" priority="1060">
      <formula>Y158&gt;=1</formula>
    </cfRule>
  </conditionalFormatting>
  <conditionalFormatting sqref="Z158">
    <cfRule type="expression" dxfId="1055" priority="1053" stopIfTrue="1">
      <formula>Z158=""</formula>
    </cfRule>
    <cfRule type="expression" dxfId="1054" priority="1054" stopIfTrue="1">
      <formula>Z158&lt;=0</formula>
    </cfRule>
    <cfRule type="expression" dxfId="1053" priority="1055" stopIfTrue="1">
      <formula>Z158&lt;1</formula>
    </cfRule>
    <cfRule type="expression" dxfId="1052" priority="1056">
      <formula>Z158&gt;=1</formula>
    </cfRule>
  </conditionalFormatting>
  <conditionalFormatting sqref="Z158">
    <cfRule type="expression" dxfId="1051" priority="1049" stopIfTrue="1">
      <formula>Z158=""</formula>
    </cfRule>
    <cfRule type="expression" dxfId="1050" priority="1050" stopIfTrue="1">
      <formula>Z158&lt;=0</formula>
    </cfRule>
    <cfRule type="expression" dxfId="1049" priority="1051" stopIfTrue="1">
      <formula>Z158&lt;1</formula>
    </cfRule>
    <cfRule type="expression" dxfId="1048" priority="1052">
      <formula>Z158&gt;=1</formula>
    </cfRule>
  </conditionalFormatting>
  <conditionalFormatting sqref="Y173:AA174">
    <cfRule type="expression" dxfId="1047" priority="1045" stopIfTrue="1">
      <formula>Y173=""</formula>
    </cfRule>
    <cfRule type="expression" dxfId="1046" priority="1046" stopIfTrue="1">
      <formula>Y173&lt;=0</formula>
    </cfRule>
    <cfRule type="expression" dxfId="1045" priority="1047" stopIfTrue="1">
      <formula>Y173&lt;1</formula>
    </cfRule>
    <cfRule type="expression" dxfId="1044" priority="1048">
      <formula>Y173&gt;=1</formula>
    </cfRule>
  </conditionalFormatting>
  <conditionalFormatting sqref="AA272">
    <cfRule type="expression" dxfId="1043" priority="1041" stopIfTrue="1">
      <formula>AA272=""</formula>
    </cfRule>
    <cfRule type="expression" dxfId="1042" priority="1042" stopIfTrue="1">
      <formula>AA272&lt;=0</formula>
    </cfRule>
    <cfRule type="expression" dxfId="1041" priority="1043" stopIfTrue="1">
      <formula>AA272&lt;1</formula>
    </cfRule>
    <cfRule type="expression" dxfId="1040" priority="1044">
      <formula>AA272&gt;=1</formula>
    </cfRule>
  </conditionalFormatting>
  <conditionalFormatting sqref="AA272">
    <cfRule type="expression" dxfId="1039" priority="1037" stopIfTrue="1">
      <formula>AA272=""</formula>
    </cfRule>
    <cfRule type="expression" dxfId="1038" priority="1038" stopIfTrue="1">
      <formula>AA272&lt;=0</formula>
    </cfRule>
    <cfRule type="expression" dxfId="1037" priority="1039" stopIfTrue="1">
      <formula>AA272&lt;1</formula>
    </cfRule>
    <cfRule type="expression" dxfId="1036" priority="1040">
      <formula>AA272&gt;=1</formula>
    </cfRule>
  </conditionalFormatting>
  <conditionalFormatting sqref="Y272">
    <cfRule type="expression" dxfId="1035" priority="1033" stopIfTrue="1">
      <formula>Y272=""</formula>
    </cfRule>
    <cfRule type="expression" dxfId="1034" priority="1034" stopIfTrue="1">
      <formula>Y272&lt;=0</formula>
    </cfRule>
    <cfRule type="expression" dxfId="1033" priority="1035" stopIfTrue="1">
      <formula>Y272&lt;1</formula>
    </cfRule>
    <cfRule type="expression" dxfId="1032" priority="1036">
      <formula>Y272&gt;=1</formula>
    </cfRule>
  </conditionalFormatting>
  <conditionalFormatting sqref="Y272">
    <cfRule type="expression" dxfId="1031" priority="1029" stopIfTrue="1">
      <formula>Y272=""</formula>
    </cfRule>
    <cfRule type="expression" dxfId="1030" priority="1030" stopIfTrue="1">
      <formula>Y272&lt;=0</formula>
    </cfRule>
    <cfRule type="expression" dxfId="1029" priority="1031" stopIfTrue="1">
      <formula>Y272&lt;1</formula>
    </cfRule>
    <cfRule type="expression" dxfId="1028" priority="1032">
      <formula>Y272&gt;=1</formula>
    </cfRule>
  </conditionalFormatting>
  <conditionalFormatting sqref="Z272">
    <cfRule type="expression" dxfId="1027" priority="1025" stopIfTrue="1">
      <formula>Z272=""</formula>
    </cfRule>
    <cfRule type="expression" dxfId="1026" priority="1026" stopIfTrue="1">
      <formula>Z272&lt;=0</formula>
    </cfRule>
    <cfRule type="expression" dxfId="1025" priority="1027" stopIfTrue="1">
      <formula>Z272&lt;1</formula>
    </cfRule>
    <cfRule type="expression" dxfId="1024" priority="1028">
      <formula>Z272&gt;=1</formula>
    </cfRule>
  </conditionalFormatting>
  <conditionalFormatting sqref="Z272">
    <cfRule type="expression" dxfId="1023" priority="1021" stopIfTrue="1">
      <formula>Z272=""</formula>
    </cfRule>
    <cfRule type="expression" dxfId="1022" priority="1022" stopIfTrue="1">
      <formula>Z272&lt;=0</formula>
    </cfRule>
    <cfRule type="expression" dxfId="1021" priority="1023" stopIfTrue="1">
      <formula>Z272&lt;1</formula>
    </cfRule>
    <cfRule type="expression" dxfId="1020" priority="1024">
      <formula>Z272&gt;=1</formula>
    </cfRule>
  </conditionalFormatting>
  <conditionalFormatting sqref="AA233">
    <cfRule type="expression" dxfId="1019" priority="1017" stopIfTrue="1">
      <formula>AA233=""</formula>
    </cfRule>
    <cfRule type="expression" dxfId="1018" priority="1018" stopIfTrue="1">
      <formula>AA233&lt;=0</formula>
    </cfRule>
    <cfRule type="expression" dxfId="1017" priority="1019" stopIfTrue="1">
      <formula>AA233&lt;1</formula>
    </cfRule>
    <cfRule type="expression" dxfId="1016" priority="1020">
      <formula>AA233&gt;=1</formula>
    </cfRule>
  </conditionalFormatting>
  <conditionalFormatting sqref="AA233">
    <cfRule type="expression" dxfId="1015" priority="1013" stopIfTrue="1">
      <formula>AA233=""</formula>
    </cfRule>
    <cfRule type="expression" dxfId="1014" priority="1014" stopIfTrue="1">
      <formula>AA233&lt;=0</formula>
    </cfRule>
    <cfRule type="expression" dxfId="1013" priority="1015" stopIfTrue="1">
      <formula>AA233&lt;1</formula>
    </cfRule>
    <cfRule type="expression" dxfId="1012" priority="1016">
      <formula>AA233&gt;=1</formula>
    </cfRule>
  </conditionalFormatting>
  <conditionalFormatting sqref="Y233">
    <cfRule type="expression" dxfId="1011" priority="1009" stopIfTrue="1">
      <formula>Y233=""</formula>
    </cfRule>
    <cfRule type="expression" dxfId="1010" priority="1010" stopIfTrue="1">
      <formula>Y233&lt;=0</formula>
    </cfRule>
    <cfRule type="expression" dxfId="1009" priority="1011" stopIfTrue="1">
      <formula>Y233&lt;1</formula>
    </cfRule>
    <cfRule type="expression" dxfId="1008" priority="1012">
      <formula>Y233&gt;=1</formula>
    </cfRule>
  </conditionalFormatting>
  <conditionalFormatting sqref="Y233">
    <cfRule type="expression" dxfId="1007" priority="1005" stopIfTrue="1">
      <formula>Y233=""</formula>
    </cfRule>
    <cfRule type="expression" dxfId="1006" priority="1006" stopIfTrue="1">
      <formula>Y233&lt;=0</formula>
    </cfRule>
    <cfRule type="expression" dxfId="1005" priority="1007" stopIfTrue="1">
      <formula>Y233&lt;1</formula>
    </cfRule>
    <cfRule type="expression" dxfId="1004" priority="1008">
      <formula>Y233&gt;=1</formula>
    </cfRule>
  </conditionalFormatting>
  <conditionalFormatting sqref="Z233">
    <cfRule type="expression" dxfId="1003" priority="1001" stopIfTrue="1">
      <formula>Z233=""</formula>
    </cfRule>
    <cfRule type="expression" dxfId="1002" priority="1002" stopIfTrue="1">
      <formula>Z233&lt;=0</formula>
    </cfRule>
    <cfRule type="expression" dxfId="1001" priority="1003" stopIfTrue="1">
      <formula>Z233&lt;1</formula>
    </cfRule>
    <cfRule type="expression" dxfId="1000" priority="1004">
      <formula>Z233&gt;=1</formula>
    </cfRule>
  </conditionalFormatting>
  <conditionalFormatting sqref="Z233">
    <cfRule type="expression" dxfId="999" priority="997" stopIfTrue="1">
      <formula>Z233=""</formula>
    </cfRule>
    <cfRule type="expression" dxfId="998" priority="998" stopIfTrue="1">
      <formula>Z233&lt;=0</formula>
    </cfRule>
    <cfRule type="expression" dxfId="997" priority="999" stopIfTrue="1">
      <formula>Z233&lt;1</formula>
    </cfRule>
    <cfRule type="expression" dxfId="996" priority="1000">
      <formula>Z233&gt;=1</formula>
    </cfRule>
  </conditionalFormatting>
  <conditionalFormatting sqref="AA319">
    <cfRule type="expression" dxfId="995" priority="993" stopIfTrue="1">
      <formula>AA319=""</formula>
    </cfRule>
    <cfRule type="expression" dxfId="994" priority="994" stopIfTrue="1">
      <formula>AA319&lt;=0</formula>
    </cfRule>
    <cfRule type="expression" dxfId="993" priority="995" stopIfTrue="1">
      <formula>AA319&lt;1</formula>
    </cfRule>
    <cfRule type="expression" dxfId="992" priority="996">
      <formula>AA319&gt;=1</formula>
    </cfRule>
  </conditionalFormatting>
  <conditionalFormatting sqref="AA319">
    <cfRule type="expression" dxfId="991" priority="989" stopIfTrue="1">
      <formula>AA319=""</formula>
    </cfRule>
    <cfRule type="expression" dxfId="990" priority="990" stopIfTrue="1">
      <formula>AA319&lt;=0</formula>
    </cfRule>
    <cfRule type="expression" dxfId="989" priority="991" stopIfTrue="1">
      <formula>AA319&lt;1</formula>
    </cfRule>
    <cfRule type="expression" dxfId="988" priority="992">
      <formula>AA319&gt;=1</formula>
    </cfRule>
  </conditionalFormatting>
  <conditionalFormatting sqref="Y319">
    <cfRule type="expression" dxfId="987" priority="985" stopIfTrue="1">
      <formula>Y319=""</formula>
    </cfRule>
    <cfRule type="expression" dxfId="986" priority="986" stopIfTrue="1">
      <formula>Y319&lt;=0</formula>
    </cfRule>
    <cfRule type="expression" dxfId="985" priority="987" stopIfTrue="1">
      <formula>Y319&lt;1</formula>
    </cfRule>
    <cfRule type="expression" dxfId="984" priority="988">
      <formula>Y319&gt;=1</formula>
    </cfRule>
  </conditionalFormatting>
  <conditionalFormatting sqref="Y319">
    <cfRule type="expression" dxfId="983" priority="981" stopIfTrue="1">
      <formula>Y319=""</formula>
    </cfRule>
    <cfRule type="expression" dxfId="982" priority="982" stopIfTrue="1">
      <formula>Y319&lt;=0</formula>
    </cfRule>
    <cfRule type="expression" dxfId="981" priority="983" stopIfTrue="1">
      <formula>Y319&lt;1</formula>
    </cfRule>
    <cfRule type="expression" dxfId="980" priority="984">
      <formula>Y319&gt;=1</formula>
    </cfRule>
  </conditionalFormatting>
  <conditionalFormatting sqref="Z319">
    <cfRule type="expression" dxfId="979" priority="977" stopIfTrue="1">
      <formula>Z319=""</formula>
    </cfRule>
    <cfRule type="expression" dxfId="978" priority="978" stopIfTrue="1">
      <formula>Z319&lt;=0</formula>
    </cfRule>
    <cfRule type="expression" dxfId="977" priority="979" stopIfTrue="1">
      <formula>Z319&lt;1</formula>
    </cfRule>
    <cfRule type="expression" dxfId="976" priority="980">
      <formula>Z319&gt;=1</formula>
    </cfRule>
  </conditionalFormatting>
  <conditionalFormatting sqref="Z319">
    <cfRule type="expression" dxfId="975" priority="973" stopIfTrue="1">
      <formula>Z319=""</formula>
    </cfRule>
    <cfRule type="expression" dxfId="974" priority="974" stopIfTrue="1">
      <formula>Z319&lt;=0</formula>
    </cfRule>
    <cfRule type="expression" dxfId="973" priority="975" stopIfTrue="1">
      <formula>Z319&lt;1</formula>
    </cfRule>
    <cfRule type="expression" dxfId="972" priority="976">
      <formula>Z319&gt;=1</formula>
    </cfRule>
  </conditionalFormatting>
  <conditionalFormatting sqref="AA321">
    <cfRule type="expression" dxfId="971" priority="969" stopIfTrue="1">
      <formula>AA321=""</formula>
    </cfRule>
    <cfRule type="expression" dxfId="970" priority="970" stopIfTrue="1">
      <formula>AA321&lt;=0</formula>
    </cfRule>
    <cfRule type="expression" dxfId="969" priority="971" stopIfTrue="1">
      <formula>AA321&lt;1</formula>
    </cfRule>
    <cfRule type="expression" dxfId="968" priority="972">
      <formula>AA321&gt;=1</formula>
    </cfRule>
  </conditionalFormatting>
  <conditionalFormatting sqref="AA321">
    <cfRule type="expression" dxfId="967" priority="965" stopIfTrue="1">
      <formula>AA321=""</formula>
    </cfRule>
    <cfRule type="expression" dxfId="966" priority="966" stopIfTrue="1">
      <formula>AA321&lt;=0</formula>
    </cfRule>
    <cfRule type="expression" dxfId="965" priority="967" stopIfTrue="1">
      <formula>AA321&lt;1</formula>
    </cfRule>
    <cfRule type="expression" dxfId="964" priority="968">
      <formula>AA321&gt;=1</formula>
    </cfRule>
  </conditionalFormatting>
  <conditionalFormatting sqref="Y321">
    <cfRule type="expression" dxfId="963" priority="961" stopIfTrue="1">
      <formula>Y321=""</formula>
    </cfRule>
    <cfRule type="expression" dxfId="962" priority="962" stopIfTrue="1">
      <formula>Y321&lt;=0</formula>
    </cfRule>
    <cfRule type="expression" dxfId="961" priority="963" stopIfTrue="1">
      <formula>Y321&lt;1</formula>
    </cfRule>
    <cfRule type="expression" dxfId="960" priority="964">
      <formula>Y321&gt;=1</formula>
    </cfRule>
  </conditionalFormatting>
  <conditionalFormatting sqref="Y321">
    <cfRule type="expression" dxfId="959" priority="957" stopIfTrue="1">
      <formula>Y321=""</formula>
    </cfRule>
    <cfRule type="expression" dxfId="958" priority="958" stopIfTrue="1">
      <formula>Y321&lt;=0</formula>
    </cfRule>
    <cfRule type="expression" dxfId="957" priority="959" stopIfTrue="1">
      <formula>Y321&lt;1</formula>
    </cfRule>
    <cfRule type="expression" dxfId="956" priority="960">
      <formula>Y321&gt;=1</formula>
    </cfRule>
  </conditionalFormatting>
  <conditionalFormatting sqref="Z321">
    <cfRule type="expression" dxfId="955" priority="953" stopIfTrue="1">
      <formula>Z321=""</formula>
    </cfRule>
    <cfRule type="expression" dxfId="954" priority="954" stopIfTrue="1">
      <formula>Z321&lt;=0</formula>
    </cfRule>
    <cfRule type="expression" dxfId="953" priority="955" stopIfTrue="1">
      <formula>Z321&lt;1</formula>
    </cfRule>
    <cfRule type="expression" dxfId="952" priority="956">
      <formula>Z321&gt;=1</formula>
    </cfRule>
  </conditionalFormatting>
  <conditionalFormatting sqref="Z321">
    <cfRule type="expression" dxfId="951" priority="949" stopIfTrue="1">
      <formula>Z321=""</formula>
    </cfRule>
    <cfRule type="expression" dxfId="950" priority="950" stopIfTrue="1">
      <formula>Z321&lt;=0</formula>
    </cfRule>
    <cfRule type="expression" dxfId="949" priority="951" stopIfTrue="1">
      <formula>Z321&lt;1</formula>
    </cfRule>
    <cfRule type="expression" dxfId="948" priority="952">
      <formula>Z321&gt;=1</formula>
    </cfRule>
  </conditionalFormatting>
  <conditionalFormatting sqref="AA339">
    <cfRule type="expression" dxfId="947" priority="945" stopIfTrue="1">
      <formula>AA339=""</formula>
    </cfRule>
    <cfRule type="expression" dxfId="946" priority="946" stopIfTrue="1">
      <formula>AA339&lt;=0</formula>
    </cfRule>
    <cfRule type="expression" dxfId="945" priority="947" stopIfTrue="1">
      <formula>AA339&lt;1</formula>
    </cfRule>
    <cfRule type="expression" dxfId="944" priority="948">
      <formula>AA339&gt;=1</formula>
    </cfRule>
  </conditionalFormatting>
  <conditionalFormatting sqref="AA339">
    <cfRule type="expression" dxfId="943" priority="941" stopIfTrue="1">
      <formula>AA339=""</formula>
    </cfRule>
    <cfRule type="expression" dxfId="942" priority="942" stopIfTrue="1">
      <formula>AA339&lt;=0</formula>
    </cfRule>
    <cfRule type="expression" dxfId="941" priority="943" stopIfTrue="1">
      <formula>AA339&lt;1</formula>
    </cfRule>
    <cfRule type="expression" dxfId="940" priority="944">
      <formula>AA339&gt;=1</formula>
    </cfRule>
  </conditionalFormatting>
  <conditionalFormatting sqref="Y339">
    <cfRule type="expression" dxfId="939" priority="937" stopIfTrue="1">
      <formula>Y339=""</formula>
    </cfRule>
    <cfRule type="expression" dxfId="938" priority="938" stopIfTrue="1">
      <formula>Y339&lt;=0</formula>
    </cfRule>
    <cfRule type="expression" dxfId="937" priority="939" stopIfTrue="1">
      <formula>Y339&lt;1</formula>
    </cfRule>
    <cfRule type="expression" dxfId="936" priority="940">
      <formula>Y339&gt;=1</formula>
    </cfRule>
  </conditionalFormatting>
  <conditionalFormatting sqref="Y339">
    <cfRule type="expression" dxfId="935" priority="933" stopIfTrue="1">
      <formula>Y339=""</formula>
    </cfRule>
    <cfRule type="expression" dxfId="934" priority="934" stopIfTrue="1">
      <formula>Y339&lt;=0</formula>
    </cfRule>
    <cfRule type="expression" dxfId="933" priority="935" stopIfTrue="1">
      <formula>Y339&lt;1</formula>
    </cfRule>
    <cfRule type="expression" dxfId="932" priority="936">
      <formula>Y339&gt;=1</formula>
    </cfRule>
  </conditionalFormatting>
  <conditionalFormatting sqref="Z339">
    <cfRule type="expression" dxfId="931" priority="929" stopIfTrue="1">
      <formula>Z339=""</formula>
    </cfRule>
    <cfRule type="expression" dxfId="930" priority="930" stopIfTrue="1">
      <formula>Z339&lt;=0</formula>
    </cfRule>
    <cfRule type="expression" dxfId="929" priority="931" stopIfTrue="1">
      <formula>Z339&lt;1</formula>
    </cfRule>
    <cfRule type="expression" dxfId="928" priority="932">
      <formula>Z339&gt;=1</formula>
    </cfRule>
  </conditionalFormatting>
  <conditionalFormatting sqref="Z339">
    <cfRule type="expression" dxfId="927" priority="925" stopIfTrue="1">
      <formula>Z339=""</formula>
    </cfRule>
    <cfRule type="expression" dxfId="926" priority="926" stopIfTrue="1">
      <formula>Z339&lt;=0</formula>
    </cfRule>
    <cfRule type="expression" dxfId="925" priority="927" stopIfTrue="1">
      <formula>Z339&lt;1</formula>
    </cfRule>
    <cfRule type="expression" dxfId="924" priority="928">
      <formula>Z339&gt;=1</formula>
    </cfRule>
  </conditionalFormatting>
  <conditionalFormatting sqref="AA378">
    <cfRule type="expression" dxfId="923" priority="921" stopIfTrue="1">
      <formula>AA378=""</formula>
    </cfRule>
    <cfRule type="expression" dxfId="922" priority="922" stopIfTrue="1">
      <formula>AA378&lt;=0</formula>
    </cfRule>
    <cfRule type="expression" dxfId="921" priority="923" stopIfTrue="1">
      <formula>AA378&lt;1</formula>
    </cfRule>
    <cfRule type="expression" dxfId="920" priority="924">
      <formula>AA378&gt;=1</formula>
    </cfRule>
  </conditionalFormatting>
  <conditionalFormatting sqref="AA378">
    <cfRule type="expression" dxfId="919" priority="917" stopIfTrue="1">
      <formula>AA378=""</formula>
    </cfRule>
    <cfRule type="expression" dxfId="918" priority="918" stopIfTrue="1">
      <formula>AA378&lt;=0</formula>
    </cfRule>
    <cfRule type="expression" dxfId="917" priority="919" stopIfTrue="1">
      <formula>AA378&lt;1</formula>
    </cfRule>
    <cfRule type="expression" dxfId="916" priority="920">
      <formula>AA378&gt;=1</formula>
    </cfRule>
  </conditionalFormatting>
  <conditionalFormatting sqref="Y378">
    <cfRule type="expression" dxfId="915" priority="913" stopIfTrue="1">
      <formula>Y378=""</formula>
    </cfRule>
    <cfRule type="expression" dxfId="914" priority="914" stopIfTrue="1">
      <formula>Y378&lt;=0</formula>
    </cfRule>
    <cfRule type="expression" dxfId="913" priority="915" stopIfTrue="1">
      <formula>Y378&lt;1</formula>
    </cfRule>
    <cfRule type="expression" dxfId="912" priority="916">
      <formula>Y378&gt;=1</formula>
    </cfRule>
  </conditionalFormatting>
  <conditionalFormatting sqref="Y378">
    <cfRule type="expression" dxfId="911" priority="909" stopIfTrue="1">
      <formula>Y378=""</formula>
    </cfRule>
    <cfRule type="expression" dxfId="910" priority="910" stopIfTrue="1">
      <formula>Y378&lt;=0</formula>
    </cfRule>
    <cfRule type="expression" dxfId="909" priority="911" stopIfTrue="1">
      <formula>Y378&lt;1</formula>
    </cfRule>
    <cfRule type="expression" dxfId="908" priority="912">
      <formula>Y378&gt;=1</formula>
    </cfRule>
  </conditionalFormatting>
  <conditionalFormatting sqref="Z378">
    <cfRule type="expression" dxfId="907" priority="905" stopIfTrue="1">
      <formula>Z378=""</formula>
    </cfRule>
    <cfRule type="expression" dxfId="906" priority="906" stopIfTrue="1">
      <formula>Z378&lt;=0</formula>
    </cfRule>
    <cfRule type="expression" dxfId="905" priority="907" stopIfTrue="1">
      <formula>Z378&lt;1</formula>
    </cfRule>
    <cfRule type="expression" dxfId="904" priority="908">
      <formula>Z378&gt;=1</formula>
    </cfRule>
  </conditionalFormatting>
  <conditionalFormatting sqref="Z378">
    <cfRule type="expression" dxfId="903" priority="901" stopIfTrue="1">
      <formula>Z378=""</formula>
    </cfRule>
    <cfRule type="expression" dxfId="902" priority="902" stopIfTrue="1">
      <formula>Z378&lt;=0</formula>
    </cfRule>
    <cfRule type="expression" dxfId="901" priority="903" stopIfTrue="1">
      <formula>Z378&lt;1</formula>
    </cfRule>
    <cfRule type="expression" dxfId="900" priority="904">
      <formula>Z378&gt;=1</formula>
    </cfRule>
  </conditionalFormatting>
  <conditionalFormatting sqref="AA430">
    <cfRule type="expression" dxfId="899" priority="897" stopIfTrue="1">
      <formula>AA430=""</formula>
    </cfRule>
    <cfRule type="expression" dxfId="898" priority="898" stopIfTrue="1">
      <formula>AA430&lt;=0</formula>
    </cfRule>
    <cfRule type="expression" dxfId="897" priority="899" stopIfTrue="1">
      <formula>AA430&lt;1</formula>
    </cfRule>
    <cfRule type="expression" dxfId="896" priority="900">
      <formula>AA430&gt;=1</formula>
    </cfRule>
  </conditionalFormatting>
  <conditionalFormatting sqref="AA430">
    <cfRule type="expression" dxfId="895" priority="893" stopIfTrue="1">
      <formula>AA430=""</formula>
    </cfRule>
    <cfRule type="expression" dxfId="894" priority="894" stopIfTrue="1">
      <formula>AA430&lt;=0</formula>
    </cfRule>
    <cfRule type="expression" dxfId="893" priority="895" stopIfTrue="1">
      <formula>AA430&lt;1</formula>
    </cfRule>
    <cfRule type="expression" dxfId="892" priority="896">
      <formula>AA430&gt;=1</formula>
    </cfRule>
  </conditionalFormatting>
  <conditionalFormatting sqref="Y430">
    <cfRule type="expression" dxfId="891" priority="889" stopIfTrue="1">
      <formula>Y430=""</formula>
    </cfRule>
    <cfRule type="expression" dxfId="890" priority="890" stopIfTrue="1">
      <formula>Y430&lt;=0</formula>
    </cfRule>
    <cfRule type="expression" dxfId="889" priority="891" stopIfTrue="1">
      <formula>Y430&lt;1</formula>
    </cfRule>
    <cfRule type="expression" dxfId="888" priority="892">
      <formula>Y430&gt;=1</formula>
    </cfRule>
  </conditionalFormatting>
  <conditionalFormatting sqref="Y430">
    <cfRule type="expression" dxfId="887" priority="885" stopIfTrue="1">
      <formula>Y430=""</formula>
    </cfRule>
    <cfRule type="expression" dxfId="886" priority="886" stopIfTrue="1">
      <formula>Y430&lt;=0</formula>
    </cfRule>
    <cfRule type="expression" dxfId="885" priority="887" stopIfTrue="1">
      <formula>Y430&lt;1</formula>
    </cfRule>
    <cfRule type="expression" dxfId="884" priority="888">
      <formula>Y430&gt;=1</formula>
    </cfRule>
  </conditionalFormatting>
  <conditionalFormatting sqref="Z430">
    <cfRule type="expression" dxfId="883" priority="881" stopIfTrue="1">
      <formula>Z430=""</formula>
    </cfRule>
    <cfRule type="expression" dxfId="882" priority="882" stopIfTrue="1">
      <formula>Z430&lt;=0</formula>
    </cfRule>
    <cfRule type="expression" dxfId="881" priority="883" stopIfTrue="1">
      <formula>Z430&lt;1</formula>
    </cfRule>
    <cfRule type="expression" dxfId="880" priority="884">
      <formula>Z430&gt;=1</formula>
    </cfRule>
  </conditionalFormatting>
  <conditionalFormatting sqref="Z430">
    <cfRule type="expression" dxfId="879" priority="877" stopIfTrue="1">
      <formula>Z430=""</formula>
    </cfRule>
    <cfRule type="expression" dxfId="878" priority="878" stopIfTrue="1">
      <formula>Z430&lt;=0</formula>
    </cfRule>
    <cfRule type="expression" dxfId="877" priority="879" stopIfTrue="1">
      <formula>Z430&lt;1</formula>
    </cfRule>
    <cfRule type="expression" dxfId="876" priority="880">
      <formula>Z430&gt;=1</formula>
    </cfRule>
  </conditionalFormatting>
  <conditionalFormatting sqref="AA436">
    <cfRule type="expression" dxfId="875" priority="873" stopIfTrue="1">
      <formula>AA436=""</formula>
    </cfRule>
    <cfRule type="expression" dxfId="874" priority="874" stopIfTrue="1">
      <formula>AA436&lt;=0</formula>
    </cfRule>
    <cfRule type="expression" dxfId="873" priority="875" stopIfTrue="1">
      <formula>AA436&lt;1</formula>
    </cfRule>
    <cfRule type="expression" dxfId="872" priority="876">
      <formula>AA436&gt;=1</formula>
    </cfRule>
  </conditionalFormatting>
  <conditionalFormatting sqref="AA436">
    <cfRule type="expression" dxfId="871" priority="869" stopIfTrue="1">
      <formula>AA436=""</formula>
    </cfRule>
    <cfRule type="expression" dxfId="870" priority="870" stopIfTrue="1">
      <formula>AA436&lt;=0</formula>
    </cfRule>
    <cfRule type="expression" dxfId="869" priority="871" stopIfTrue="1">
      <formula>AA436&lt;1</formula>
    </cfRule>
    <cfRule type="expression" dxfId="868" priority="872">
      <formula>AA436&gt;=1</formula>
    </cfRule>
  </conditionalFormatting>
  <conditionalFormatting sqref="Y436">
    <cfRule type="expression" dxfId="867" priority="865" stopIfTrue="1">
      <formula>Y436=""</formula>
    </cfRule>
    <cfRule type="expression" dxfId="866" priority="866" stopIfTrue="1">
      <formula>Y436&lt;=0</formula>
    </cfRule>
    <cfRule type="expression" dxfId="865" priority="867" stopIfTrue="1">
      <formula>Y436&lt;1</formula>
    </cfRule>
    <cfRule type="expression" dxfId="864" priority="868">
      <formula>Y436&gt;=1</formula>
    </cfRule>
  </conditionalFormatting>
  <conditionalFormatting sqref="Y436">
    <cfRule type="expression" dxfId="863" priority="861" stopIfTrue="1">
      <formula>Y436=""</formula>
    </cfRule>
    <cfRule type="expression" dxfId="862" priority="862" stopIfTrue="1">
      <formula>Y436&lt;=0</formula>
    </cfRule>
    <cfRule type="expression" dxfId="861" priority="863" stopIfTrue="1">
      <formula>Y436&lt;1</formula>
    </cfRule>
    <cfRule type="expression" dxfId="860" priority="864">
      <formula>Y436&gt;=1</formula>
    </cfRule>
  </conditionalFormatting>
  <conditionalFormatting sqref="Z436">
    <cfRule type="expression" dxfId="859" priority="857" stopIfTrue="1">
      <formula>Z436=""</formula>
    </cfRule>
    <cfRule type="expression" dxfId="858" priority="858" stopIfTrue="1">
      <formula>Z436&lt;=0</formula>
    </cfRule>
    <cfRule type="expression" dxfId="857" priority="859" stopIfTrue="1">
      <formula>Z436&lt;1</formula>
    </cfRule>
    <cfRule type="expression" dxfId="856" priority="860">
      <formula>Z436&gt;=1</formula>
    </cfRule>
  </conditionalFormatting>
  <conditionalFormatting sqref="Z436">
    <cfRule type="expression" dxfId="855" priority="853" stopIfTrue="1">
      <formula>Z436=""</formula>
    </cfRule>
    <cfRule type="expression" dxfId="854" priority="854" stopIfTrue="1">
      <formula>Z436&lt;=0</formula>
    </cfRule>
    <cfRule type="expression" dxfId="853" priority="855" stopIfTrue="1">
      <formula>Z436&lt;1</formula>
    </cfRule>
    <cfRule type="expression" dxfId="852" priority="856">
      <formula>Z436&gt;=1</formula>
    </cfRule>
  </conditionalFormatting>
  <conditionalFormatting sqref="AA437">
    <cfRule type="expression" dxfId="851" priority="849" stopIfTrue="1">
      <formula>AA437=""</formula>
    </cfRule>
    <cfRule type="expression" dxfId="850" priority="850" stopIfTrue="1">
      <formula>AA437&lt;=0</formula>
    </cfRule>
    <cfRule type="expression" dxfId="849" priority="851" stopIfTrue="1">
      <formula>AA437&lt;1</formula>
    </cfRule>
    <cfRule type="expression" dxfId="848" priority="852">
      <formula>AA437&gt;=1</formula>
    </cfRule>
  </conditionalFormatting>
  <conditionalFormatting sqref="AA437">
    <cfRule type="expression" dxfId="847" priority="845" stopIfTrue="1">
      <formula>AA437=""</formula>
    </cfRule>
    <cfRule type="expression" dxfId="846" priority="846" stopIfTrue="1">
      <formula>AA437&lt;=0</formula>
    </cfRule>
    <cfRule type="expression" dxfId="845" priority="847" stopIfTrue="1">
      <formula>AA437&lt;1</formula>
    </cfRule>
    <cfRule type="expression" dxfId="844" priority="848">
      <formula>AA437&gt;=1</formula>
    </cfRule>
  </conditionalFormatting>
  <conditionalFormatting sqref="Y437">
    <cfRule type="expression" dxfId="843" priority="841" stopIfTrue="1">
      <formula>Y437=""</formula>
    </cfRule>
    <cfRule type="expression" dxfId="842" priority="842" stopIfTrue="1">
      <formula>Y437&lt;=0</formula>
    </cfRule>
    <cfRule type="expression" dxfId="841" priority="843" stopIfTrue="1">
      <formula>Y437&lt;1</formula>
    </cfRule>
    <cfRule type="expression" dxfId="840" priority="844">
      <formula>Y437&gt;=1</formula>
    </cfRule>
  </conditionalFormatting>
  <conditionalFormatting sqref="Y437">
    <cfRule type="expression" dxfId="839" priority="837" stopIfTrue="1">
      <formula>Y437=""</formula>
    </cfRule>
    <cfRule type="expression" dxfId="838" priority="838" stopIfTrue="1">
      <formula>Y437&lt;=0</formula>
    </cfRule>
    <cfRule type="expression" dxfId="837" priority="839" stopIfTrue="1">
      <formula>Y437&lt;1</formula>
    </cfRule>
    <cfRule type="expression" dxfId="836" priority="840">
      <formula>Y437&gt;=1</formula>
    </cfRule>
  </conditionalFormatting>
  <conditionalFormatting sqref="Z437">
    <cfRule type="expression" dxfId="835" priority="833" stopIfTrue="1">
      <formula>Z437=""</formula>
    </cfRule>
    <cfRule type="expression" dxfId="834" priority="834" stopIfTrue="1">
      <formula>Z437&lt;=0</formula>
    </cfRule>
    <cfRule type="expression" dxfId="833" priority="835" stopIfTrue="1">
      <formula>Z437&lt;1</formula>
    </cfRule>
    <cfRule type="expression" dxfId="832" priority="836">
      <formula>Z437&gt;=1</formula>
    </cfRule>
  </conditionalFormatting>
  <conditionalFormatting sqref="Z437">
    <cfRule type="expression" dxfId="831" priority="829" stopIfTrue="1">
      <formula>Z437=""</formula>
    </cfRule>
    <cfRule type="expression" dxfId="830" priority="830" stopIfTrue="1">
      <formula>Z437&lt;=0</formula>
    </cfRule>
    <cfRule type="expression" dxfId="829" priority="831" stopIfTrue="1">
      <formula>Z437&lt;1</formula>
    </cfRule>
    <cfRule type="expression" dxfId="828" priority="832">
      <formula>Z437&gt;=1</formula>
    </cfRule>
  </conditionalFormatting>
  <conditionalFormatting sqref="AA438">
    <cfRule type="expression" dxfId="827" priority="825" stopIfTrue="1">
      <formula>AA438=""</formula>
    </cfRule>
    <cfRule type="expression" dxfId="826" priority="826" stopIfTrue="1">
      <formula>AA438&lt;=0</formula>
    </cfRule>
    <cfRule type="expression" dxfId="825" priority="827" stopIfTrue="1">
      <formula>AA438&lt;1</formula>
    </cfRule>
    <cfRule type="expression" dxfId="824" priority="828">
      <formula>AA438&gt;=1</formula>
    </cfRule>
  </conditionalFormatting>
  <conditionalFormatting sqref="AA438">
    <cfRule type="expression" dxfId="823" priority="821" stopIfTrue="1">
      <formula>AA438=""</formula>
    </cfRule>
    <cfRule type="expression" dxfId="822" priority="822" stopIfTrue="1">
      <formula>AA438&lt;=0</formula>
    </cfRule>
    <cfRule type="expression" dxfId="821" priority="823" stopIfTrue="1">
      <formula>AA438&lt;1</formula>
    </cfRule>
    <cfRule type="expression" dxfId="820" priority="824">
      <formula>AA438&gt;=1</formula>
    </cfRule>
  </conditionalFormatting>
  <conditionalFormatting sqref="Y438">
    <cfRule type="expression" dxfId="819" priority="817" stopIfTrue="1">
      <formula>Y438=""</formula>
    </cfRule>
    <cfRule type="expression" dxfId="818" priority="818" stopIfTrue="1">
      <formula>Y438&lt;=0</formula>
    </cfRule>
    <cfRule type="expression" dxfId="817" priority="819" stopIfTrue="1">
      <formula>Y438&lt;1</formula>
    </cfRule>
    <cfRule type="expression" dxfId="816" priority="820">
      <formula>Y438&gt;=1</formula>
    </cfRule>
  </conditionalFormatting>
  <conditionalFormatting sqref="Y438">
    <cfRule type="expression" dxfId="815" priority="813" stopIfTrue="1">
      <formula>Y438=""</formula>
    </cfRule>
    <cfRule type="expression" dxfId="814" priority="814" stopIfTrue="1">
      <formula>Y438&lt;=0</formula>
    </cfRule>
    <cfRule type="expression" dxfId="813" priority="815" stopIfTrue="1">
      <formula>Y438&lt;1</formula>
    </cfRule>
    <cfRule type="expression" dxfId="812" priority="816">
      <formula>Y438&gt;=1</formula>
    </cfRule>
  </conditionalFormatting>
  <conditionalFormatting sqref="Z438">
    <cfRule type="expression" dxfId="811" priority="809" stopIfTrue="1">
      <formula>Z438=""</formula>
    </cfRule>
    <cfRule type="expression" dxfId="810" priority="810" stopIfTrue="1">
      <formula>Z438&lt;=0</formula>
    </cfRule>
    <cfRule type="expression" dxfId="809" priority="811" stopIfTrue="1">
      <formula>Z438&lt;1</formula>
    </cfRule>
    <cfRule type="expression" dxfId="808" priority="812">
      <formula>Z438&gt;=1</formula>
    </cfRule>
  </conditionalFormatting>
  <conditionalFormatting sqref="Z438">
    <cfRule type="expression" dxfId="807" priority="805" stopIfTrue="1">
      <formula>Z438=""</formula>
    </cfRule>
    <cfRule type="expression" dxfId="806" priority="806" stopIfTrue="1">
      <formula>Z438&lt;=0</formula>
    </cfRule>
    <cfRule type="expression" dxfId="805" priority="807" stopIfTrue="1">
      <formula>Z438&lt;1</formula>
    </cfRule>
    <cfRule type="expression" dxfId="804" priority="808">
      <formula>Z438&gt;=1</formula>
    </cfRule>
  </conditionalFormatting>
  <conditionalFormatting sqref="AA439">
    <cfRule type="expression" dxfId="803" priority="801" stopIfTrue="1">
      <formula>AA439=""</formula>
    </cfRule>
    <cfRule type="expression" dxfId="802" priority="802" stopIfTrue="1">
      <formula>AA439&lt;=0</formula>
    </cfRule>
    <cfRule type="expression" dxfId="801" priority="803" stopIfTrue="1">
      <formula>AA439&lt;1</formula>
    </cfRule>
    <cfRule type="expression" dxfId="800" priority="804">
      <formula>AA439&gt;=1</formula>
    </cfRule>
  </conditionalFormatting>
  <conditionalFormatting sqref="AA439">
    <cfRule type="expression" dxfId="799" priority="797" stopIfTrue="1">
      <formula>AA439=""</formula>
    </cfRule>
    <cfRule type="expression" dxfId="798" priority="798" stopIfTrue="1">
      <formula>AA439&lt;=0</formula>
    </cfRule>
    <cfRule type="expression" dxfId="797" priority="799" stopIfTrue="1">
      <formula>AA439&lt;1</formula>
    </cfRule>
    <cfRule type="expression" dxfId="796" priority="800">
      <formula>AA439&gt;=1</formula>
    </cfRule>
  </conditionalFormatting>
  <conditionalFormatting sqref="Y439">
    <cfRule type="expression" dxfId="795" priority="793" stopIfTrue="1">
      <formula>Y439=""</formula>
    </cfRule>
    <cfRule type="expression" dxfId="794" priority="794" stopIfTrue="1">
      <formula>Y439&lt;=0</formula>
    </cfRule>
    <cfRule type="expression" dxfId="793" priority="795" stopIfTrue="1">
      <formula>Y439&lt;1</formula>
    </cfRule>
    <cfRule type="expression" dxfId="792" priority="796">
      <formula>Y439&gt;=1</formula>
    </cfRule>
  </conditionalFormatting>
  <conditionalFormatting sqref="Y439">
    <cfRule type="expression" dxfId="791" priority="789" stopIfTrue="1">
      <formula>Y439=""</formula>
    </cfRule>
    <cfRule type="expression" dxfId="790" priority="790" stopIfTrue="1">
      <formula>Y439&lt;=0</formula>
    </cfRule>
    <cfRule type="expression" dxfId="789" priority="791" stopIfTrue="1">
      <formula>Y439&lt;1</formula>
    </cfRule>
    <cfRule type="expression" dxfId="788" priority="792">
      <formula>Y439&gt;=1</formula>
    </cfRule>
  </conditionalFormatting>
  <conditionalFormatting sqref="Z439">
    <cfRule type="expression" dxfId="787" priority="785" stopIfTrue="1">
      <formula>Z439=""</formula>
    </cfRule>
    <cfRule type="expression" dxfId="786" priority="786" stopIfTrue="1">
      <formula>Z439&lt;=0</formula>
    </cfRule>
    <cfRule type="expression" dxfId="785" priority="787" stopIfTrue="1">
      <formula>Z439&lt;1</formula>
    </cfRule>
    <cfRule type="expression" dxfId="784" priority="788">
      <formula>Z439&gt;=1</formula>
    </cfRule>
  </conditionalFormatting>
  <conditionalFormatting sqref="Z439">
    <cfRule type="expression" dxfId="783" priority="781" stopIfTrue="1">
      <formula>Z439=""</formula>
    </cfRule>
    <cfRule type="expression" dxfId="782" priority="782" stopIfTrue="1">
      <formula>Z439&lt;=0</formula>
    </cfRule>
    <cfRule type="expression" dxfId="781" priority="783" stopIfTrue="1">
      <formula>Z439&lt;1</formula>
    </cfRule>
    <cfRule type="expression" dxfId="780" priority="784">
      <formula>Z439&gt;=1</formula>
    </cfRule>
  </conditionalFormatting>
  <conditionalFormatting sqref="AA440">
    <cfRule type="expression" dxfId="779" priority="777" stopIfTrue="1">
      <formula>AA440=""</formula>
    </cfRule>
    <cfRule type="expression" dxfId="778" priority="778" stopIfTrue="1">
      <formula>AA440&lt;=0</formula>
    </cfRule>
    <cfRule type="expression" dxfId="777" priority="779" stopIfTrue="1">
      <formula>AA440&lt;1</formula>
    </cfRule>
    <cfRule type="expression" dxfId="776" priority="780">
      <formula>AA440&gt;=1</formula>
    </cfRule>
  </conditionalFormatting>
  <conditionalFormatting sqref="AA440">
    <cfRule type="expression" dxfId="775" priority="773" stopIfTrue="1">
      <formula>AA440=""</formula>
    </cfRule>
    <cfRule type="expression" dxfId="774" priority="774" stopIfTrue="1">
      <formula>AA440&lt;=0</formula>
    </cfRule>
    <cfRule type="expression" dxfId="773" priority="775" stopIfTrue="1">
      <formula>AA440&lt;1</formula>
    </cfRule>
    <cfRule type="expression" dxfId="772" priority="776">
      <formula>AA440&gt;=1</formula>
    </cfRule>
  </conditionalFormatting>
  <conditionalFormatting sqref="Z440">
    <cfRule type="expression" dxfId="771" priority="769" stopIfTrue="1">
      <formula>Z440=""</formula>
    </cfRule>
    <cfRule type="expression" dxfId="770" priority="770" stopIfTrue="1">
      <formula>Z440&lt;=0</formula>
    </cfRule>
    <cfRule type="expression" dxfId="769" priority="771" stopIfTrue="1">
      <formula>Z440&lt;1</formula>
    </cfRule>
    <cfRule type="expression" dxfId="768" priority="772">
      <formula>Z440&gt;=1</formula>
    </cfRule>
  </conditionalFormatting>
  <conditionalFormatting sqref="Z440">
    <cfRule type="expression" dxfId="767" priority="765" stopIfTrue="1">
      <formula>Z440=""</formula>
    </cfRule>
    <cfRule type="expression" dxfId="766" priority="766" stopIfTrue="1">
      <formula>Z440&lt;=0</formula>
    </cfRule>
    <cfRule type="expression" dxfId="765" priority="767" stopIfTrue="1">
      <formula>Z440&lt;1</formula>
    </cfRule>
    <cfRule type="expression" dxfId="764" priority="768">
      <formula>Z440&gt;=1</formula>
    </cfRule>
  </conditionalFormatting>
  <conditionalFormatting sqref="AA441">
    <cfRule type="expression" dxfId="763" priority="761" stopIfTrue="1">
      <formula>AA441=""</formula>
    </cfRule>
    <cfRule type="expression" dxfId="762" priority="762" stopIfTrue="1">
      <formula>AA441&lt;=0</formula>
    </cfRule>
    <cfRule type="expression" dxfId="761" priority="763" stopIfTrue="1">
      <formula>AA441&lt;1</formula>
    </cfRule>
    <cfRule type="expression" dxfId="760" priority="764">
      <formula>AA441&gt;=1</formula>
    </cfRule>
  </conditionalFormatting>
  <conditionalFormatting sqref="AA441">
    <cfRule type="expression" dxfId="759" priority="757" stopIfTrue="1">
      <formula>AA441=""</formula>
    </cfRule>
    <cfRule type="expression" dxfId="758" priority="758" stopIfTrue="1">
      <formula>AA441&lt;=0</formula>
    </cfRule>
    <cfRule type="expression" dxfId="757" priority="759" stopIfTrue="1">
      <formula>AA441&lt;1</formula>
    </cfRule>
    <cfRule type="expression" dxfId="756" priority="760">
      <formula>AA441&gt;=1</formula>
    </cfRule>
  </conditionalFormatting>
  <conditionalFormatting sqref="Z441">
    <cfRule type="expression" dxfId="755" priority="753" stopIfTrue="1">
      <formula>Z441=""</formula>
    </cfRule>
    <cfRule type="expression" dxfId="754" priority="754" stopIfTrue="1">
      <formula>Z441&lt;=0</formula>
    </cfRule>
    <cfRule type="expression" dxfId="753" priority="755" stopIfTrue="1">
      <formula>Z441&lt;1</formula>
    </cfRule>
    <cfRule type="expression" dxfId="752" priority="756">
      <formula>Z441&gt;=1</formula>
    </cfRule>
  </conditionalFormatting>
  <conditionalFormatting sqref="Z441">
    <cfRule type="expression" dxfId="751" priority="749" stopIfTrue="1">
      <formula>Z441=""</formula>
    </cfRule>
    <cfRule type="expression" dxfId="750" priority="750" stopIfTrue="1">
      <formula>Z441&lt;=0</formula>
    </cfRule>
    <cfRule type="expression" dxfId="749" priority="751" stopIfTrue="1">
      <formula>Z441&lt;1</formula>
    </cfRule>
    <cfRule type="expression" dxfId="748" priority="752">
      <formula>Z441&gt;=1</formula>
    </cfRule>
  </conditionalFormatting>
  <conditionalFormatting sqref="AA442">
    <cfRule type="expression" dxfId="747" priority="745" stopIfTrue="1">
      <formula>AA442=""</formula>
    </cfRule>
    <cfRule type="expression" dxfId="746" priority="746" stopIfTrue="1">
      <formula>AA442&lt;=0</formula>
    </cfRule>
    <cfRule type="expression" dxfId="745" priority="747" stopIfTrue="1">
      <formula>AA442&lt;1</formula>
    </cfRule>
    <cfRule type="expression" dxfId="744" priority="748">
      <formula>AA442&gt;=1</formula>
    </cfRule>
  </conditionalFormatting>
  <conditionalFormatting sqref="AA442">
    <cfRule type="expression" dxfId="743" priority="741" stopIfTrue="1">
      <formula>AA442=""</formula>
    </cfRule>
    <cfRule type="expression" dxfId="742" priority="742" stopIfTrue="1">
      <formula>AA442&lt;=0</formula>
    </cfRule>
    <cfRule type="expression" dxfId="741" priority="743" stopIfTrue="1">
      <formula>AA442&lt;1</formula>
    </cfRule>
    <cfRule type="expression" dxfId="740" priority="744">
      <formula>AA442&gt;=1</formula>
    </cfRule>
  </conditionalFormatting>
  <conditionalFormatting sqref="Z442">
    <cfRule type="expression" dxfId="739" priority="737" stopIfTrue="1">
      <formula>Z442=""</formula>
    </cfRule>
    <cfRule type="expression" dxfId="738" priority="738" stopIfTrue="1">
      <formula>Z442&lt;=0</formula>
    </cfRule>
    <cfRule type="expression" dxfId="737" priority="739" stopIfTrue="1">
      <formula>Z442&lt;1</formula>
    </cfRule>
    <cfRule type="expression" dxfId="736" priority="740">
      <formula>Z442&gt;=1</formula>
    </cfRule>
  </conditionalFormatting>
  <conditionalFormatting sqref="Z442">
    <cfRule type="expression" dxfId="735" priority="733" stopIfTrue="1">
      <formula>Z442=""</formula>
    </cfRule>
    <cfRule type="expression" dxfId="734" priority="734" stopIfTrue="1">
      <formula>Z442&lt;=0</formula>
    </cfRule>
    <cfRule type="expression" dxfId="733" priority="735" stopIfTrue="1">
      <formula>Z442&lt;1</formula>
    </cfRule>
    <cfRule type="expression" dxfId="732" priority="736">
      <formula>Z442&gt;=1</formula>
    </cfRule>
  </conditionalFormatting>
  <conditionalFormatting sqref="Z85:AA85">
    <cfRule type="expression" dxfId="731" priority="717" stopIfTrue="1">
      <formula>Z85=""</formula>
    </cfRule>
    <cfRule type="expression" dxfId="730" priority="718" stopIfTrue="1">
      <formula>Z85&lt;=0</formula>
    </cfRule>
    <cfRule type="expression" dxfId="729" priority="719" stopIfTrue="1">
      <formula>Z85&lt;1</formula>
    </cfRule>
    <cfRule type="expression" dxfId="728" priority="720">
      <formula>Z85&gt;=1</formula>
    </cfRule>
  </conditionalFormatting>
  <conditionalFormatting sqref="AA146">
    <cfRule type="expression" dxfId="727" priority="713" stopIfTrue="1">
      <formula>AA146=""</formula>
    </cfRule>
    <cfRule type="expression" dxfId="726" priority="714" stopIfTrue="1">
      <formula>AA146&lt;=0</formula>
    </cfRule>
    <cfRule type="expression" dxfId="725" priority="715" stopIfTrue="1">
      <formula>AA146&lt;1</formula>
    </cfRule>
    <cfRule type="expression" dxfId="724" priority="716">
      <formula>AA146&gt;=1</formula>
    </cfRule>
  </conditionalFormatting>
  <conditionalFormatting sqref="AA146">
    <cfRule type="expression" dxfId="723" priority="709" stopIfTrue="1">
      <formula>AA146=""</formula>
    </cfRule>
    <cfRule type="expression" dxfId="722" priority="710" stopIfTrue="1">
      <formula>AA146&lt;=0</formula>
    </cfRule>
    <cfRule type="expression" dxfId="721" priority="711" stopIfTrue="1">
      <formula>AA146&lt;1</formula>
    </cfRule>
    <cfRule type="expression" dxfId="720" priority="712">
      <formula>AA146&gt;=1</formula>
    </cfRule>
  </conditionalFormatting>
  <conditionalFormatting sqref="Y81:AA82">
    <cfRule type="expression" dxfId="719" priority="729" stopIfTrue="1">
      <formula>Y81=""</formula>
    </cfRule>
    <cfRule type="expression" dxfId="718" priority="730" stopIfTrue="1">
      <formula>Y81&lt;=0</formula>
    </cfRule>
    <cfRule type="expression" dxfId="717" priority="731" stopIfTrue="1">
      <formula>Y81&lt;1</formula>
    </cfRule>
    <cfRule type="expression" dxfId="716" priority="732">
      <formula>Y81&gt;=1</formula>
    </cfRule>
  </conditionalFormatting>
  <conditionalFormatting sqref="Z83:AA83">
    <cfRule type="expression" dxfId="715" priority="725" stopIfTrue="1">
      <formula>Z83=""</formula>
    </cfRule>
    <cfRule type="expression" dxfId="714" priority="726" stopIfTrue="1">
      <formula>Z83&lt;=0</formula>
    </cfRule>
    <cfRule type="expression" dxfId="713" priority="727" stopIfTrue="1">
      <formula>Z83&lt;1</formula>
    </cfRule>
    <cfRule type="expression" dxfId="712" priority="728">
      <formula>Z83&gt;=1</formula>
    </cfRule>
  </conditionalFormatting>
  <conditionalFormatting sqref="Z84:AA84">
    <cfRule type="expression" dxfId="711" priority="721" stopIfTrue="1">
      <formula>Z84=""</formula>
    </cfRule>
    <cfRule type="expression" dxfId="710" priority="722" stopIfTrue="1">
      <formula>Z84&lt;=0</formula>
    </cfRule>
    <cfRule type="expression" dxfId="709" priority="723" stopIfTrue="1">
      <formula>Z84&lt;1</formula>
    </cfRule>
    <cfRule type="expression" dxfId="708" priority="724">
      <formula>Z84&gt;=1</formula>
    </cfRule>
  </conditionalFormatting>
  <conditionalFormatting sqref="Y146">
    <cfRule type="expression" dxfId="707" priority="705" stopIfTrue="1">
      <formula>Y146=""</formula>
    </cfRule>
    <cfRule type="expression" dxfId="706" priority="706" stopIfTrue="1">
      <formula>Y146&lt;=0</formula>
    </cfRule>
    <cfRule type="expression" dxfId="705" priority="707" stopIfTrue="1">
      <formula>Y146&lt;1</formula>
    </cfRule>
    <cfRule type="expression" dxfId="704" priority="708">
      <formula>Y146&gt;=1</formula>
    </cfRule>
  </conditionalFormatting>
  <conditionalFormatting sqref="Y146">
    <cfRule type="expression" dxfId="703" priority="701" stopIfTrue="1">
      <formula>Y146=""</formula>
    </cfRule>
    <cfRule type="expression" dxfId="702" priority="702" stopIfTrue="1">
      <formula>Y146&lt;=0</formula>
    </cfRule>
    <cfRule type="expression" dxfId="701" priority="703" stopIfTrue="1">
      <formula>Y146&lt;1</formula>
    </cfRule>
    <cfRule type="expression" dxfId="700" priority="704">
      <formula>Y146&gt;=1</formula>
    </cfRule>
  </conditionalFormatting>
  <conditionalFormatting sqref="Z146">
    <cfRule type="expression" dxfId="699" priority="697" stopIfTrue="1">
      <formula>Z146=""</formula>
    </cfRule>
    <cfRule type="expression" dxfId="698" priority="698" stopIfTrue="1">
      <formula>Z146&lt;=0</formula>
    </cfRule>
    <cfRule type="expression" dxfId="697" priority="699" stopIfTrue="1">
      <formula>Z146&lt;1</formula>
    </cfRule>
    <cfRule type="expression" dxfId="696" priority="700">
      <formula>Z146&gt;=1</formula>
    </cfRule>
  </conditionalFormatting>
  <conditionalFormatting sqref="Z146">
    <cfRule type="expression" dxfId="695" priority="693" stopIfTrue="1">
      <formula>Z146=""</formula>
    </cfRule>
    <cfRule type="expression" dxfId="694" priority="694" stopIfTrue="1">
      <formula>Z146&lt;=0</formula>
    </cfRule>
    <cfRule type="expression" dxfId="693" priority="695" stopIfTrue="1">
      <formula>Z146&lt;1</formula>
    </cfRule>
    <cfRule type="expression" dxfId="692" priority="696">
      <formula>Z146&gt;=1</formula>
    </cfRule>
  </conditionalFormatting>
  <conditionalFormatting sqref="Y193:AA193 Y194 AA194">
    <cfRule type="expression" dxfId="691" priority="689" stopIfTrue="1">
      <formula>Y193=""</formula>
    </cfRule>
    <cfRule type="expression" dxfId="690" priority="690" stopIfTrue="1">
      <formula>Y193&lt;=0</formula>
    </cfRule>
    <cfRule type="expression" dxfId="689" priority="691" stopIfTrue="1">
      <formula>Y193&lt;1</formula>
    </cfRule>
    <cfRule type="expression" dxfId="688" priority="692">
      <formula>Y193&gt;=1</formula>
    </cfRule>
  </conditionalFormatting>
  <conditionalFormatting sqref="Y195 AA195">
    <cfRule type="expression" dxfId="687" priority="685" stopIfTrue="1">
      <formula>Y195=""</formula>
    </cfRule>
    <cfRule type="expression" dxfId="686" priority="686" stopIfTrue="1">
      <formula>Y195&lt;=0</formula>
    </cfRule>
    <cfRule type="expression" dxfId="685" priority="687" stopIfTrue="1">
      <formula>Y195&lt;1</formula>
    </cfRule>
    <cfRule type="expression" dxfId="684" priority="688">
      <formula>Y195&gt;=1</formula>
    </cfRule>
  </conditionalFormatting>
  <conditionalFormatting sqref="Y196 AA196">
    <cfRule type="expression" dxfId="683" priority="681" stopIfTrue="1">
      <formula>Y196=""</formula>
    </cfRule>
    <cfRule type="expression" dxfId="682" priority="682" stopIfTrue="1">
      <formula>Y196&lt;=0</formula>
    </cfRule>
    <cfRule type="expression" dxfId="681" priority="683" stopIfTrue="1">
      <formula>Y196&lt;1</formula>
    </cfRule>
    <cfRule type="expression" dxfId="680" priority="684">
      <formula>Y196&gt;=1</formula>
    </cfRule>
  </conditionalFormatting>
  <conditionalFormatting sqref="Y197 AA197">
    <cfRule type="expression" dxfId="679" priority="677" stopIfTrue="1">
      <formula>Y197=""</formula>
    </cfRule>
    <cfRule type="expression" dxfId="678" priority="678" stopIfTrue="1">
      <formula>Y197&lt;=0</formula>
    </cfRule>
    <cfRule type="expression" dxfId="677" priority="679" stopIfTrue="1">
      <formula>Y197&lt;1</formula>
    </cfRule>
    <cfRule type="expression" dxfId="676" priority="680">
      <formula>Y197&gt;=1</formula>
    </cfRule>
  </conditionalFormatting>
  <conditionalFormatting sqref="Z194">
    <cfRule type="expression" dxfId="675" priority="673" stopIfTrue="1">
      <formula>Z194=""</formula>
    </cfRule>
    <cfRule type="expression" dxfId="674" priority="674" stopIfTrue="1">
      <formula>Z194&lt;=0</formula>
    </cfRule>
    <cfRule type="expression" dxfId="673" priority="675" stopIfTrue="1">
      <formula>Z194&lt;1</formula>
    </cfRule>
    <cfRule type="expression" dxfId="672" priority="676">
      <formula>Z194&gt;=1</formula>
    </cfRule>
  </conditionalFormatting>
  <conditionalFormatting sqref="Z195">
    <cfRule type="expression" dxfId="671" priority="669" stopIfTrue="1">
      <formula>Z195=""</formula>
    </cfRule>
    <cfRule type="expression" dxfId="670" priority="670" stopIfTrue="1">
      <formula>Z195&lt;=0</formula>
    </cfRule>
    <cfRule type="expression" dxfId="669" priority="671" stopIfTrue="1">
      <formula>Z195&lt;1</formula>
    </cfRule>
    <cfRule type="expression" dxfId="668" priority="672">
      <formula>Z195&gt;=1</formula>
    </cfRule>
  </conditionalFormatting>
  <conditionalFormatting sqref="Z196">
    <cfRule type="expression" dxfId="667" priority="665" stopIfTrue="1">
      <formula>Z196=""</formula>
    </cfRule>
    <cfRule type="expression" dxfId="666" priority="666" stopIfTrue="1">
      <formula>Z196&lt;=0</formula>
    </cfRule>
    <cfRule type="expression" dxfId="665" priority="667" stopIfTrue="1">
      <formula>Z196&lt;1</formula>
    </cfRule>
    <cfRule type="expression" dxfId="664" priority="668">
      <formula>Z196&gt;=1</formula>
    </cfRule>
  </conditionalFormatting>
  <conditionalFormatting sqref="Z197">
    <cfRule type="expression" dxfId="663" priority="661" stopIfTrue="1">
      <formula>Z197=""</formula>
    </cfRule>
    <cfRule type="expression" dxfId="662" priority="662" stopIfTrue="1">
      <formula>Z197&lt;=0</formula>
    </cfRule>
    <cfRule type="expression" dxfId="661" priority="663" stopIfTrue="1">
      <formula>Z197&lt;1</formula>
    </cfRule>
    <cfRule type="expression" dxfId="660" priority="664">
      <formula>Z197&gt;=1</formula>
    </cfRule>
  </conditionalFormatting>
  <conditionalFormatting sqref="Y291:AA292">
    <cfRule type="expression" dxfId="659" priority="657" stopIfTrue="1">
      <formula>Y291=""</formula>
    </cfRule>
    <cfRule type="expression" dxfId="658" priority="658" stopIfTrue="1">
      <formula>Y291&lt;=0</formula>
    </cfRule>
    <cfRule type="expression" dxfId="657" priority="659" stopIfTrue="1">
      <formula>Y291&lt;1</formula>
    </cfRule>
    <cfRule type="expression" dxfId="656" priority="660">
      <formula>Y291&gt;=1</formula>
    </cfRule>
  </conditionalFormatting>
  <conditionalFormatting sqref="Y293:AA293">
    <cfRule type="expression" dxfId="655" priority="653" stopIfTrue="1">
      <formula>Y293=""</formula>
    </cfRule>
    <cfRule type="expression" dxfId="654" priority="654" stopIfTrue="1">
      <formula>Y293&lt;=0</formula>
    </cfRule>
    <cfRule type="expression" dxfId="653" priority="655" stopIfTrue="1">
      <formula>Y293&lt;1</formula>
    </cfRule>
    <cfRule type="expression" dxfId="652" priority="656">
      <formula>Y293&gt;=1</formula>
    </cfRule>
  </conditionalFormatting>
  <conditionalFormatting sqref="Y294:AA294">
    <cfRule type="expression" dxfId="651" priority="649" stopIfTrue="1">
      <formula>Y294=""</formula>
    </cfRule>
    <cfRule type="expression" dxfId="650" priority="650" stopIfTrue="1">
      <formula>Y294&lt;=0</formula>
    </cfRule>
    <cfRule type="expression" dxfId="649" priority="651" stopIfTrue="1">
      <formula>Y294&lt;1</formula>
    </cfRule>
    <cfRule type="expression" dxfId="648" priority="652">
      <formula>Y294&gt;=1</formula>
    </cfRule>
  </conditionalFormatting>
  <conditionalFormatting sqref="Y295:AA295">
    <cfRule type="expression" dxfId="647" priority="645" stopIfTrue="1">
      <formula>Y295=""</formula>
    </cfRule>
    <cfRule type="expression" dxfId="646" priority="646" stopIfTrue="1">
      <formula>Y295&lt;=0</formula>
    </cfRule>
    <cfRule type="expression" dxfId="645" priority="647" stopIfTrue="1">
      <formula>Y295&lt;1</formula>
    </cfRule>
    <cfRule type="expression" dxfId="644" priority="648">
      <formula>Y295&gt;=1</formula>
    </cfRule>
  </conditionalFormatting>
  <conditionalFormatting sqref="AA361">
    <cfRule type="expression" dxfId="643" priority="641" stopIfTrue="1">
      <formula>AA361=""</formula>
    </cfRule>
    <cfRule type="expression" dxfId="642" priority="642" stopIfTrue="1">
      <formula>AA361&lt;=0</formula>
    </cfRule>
    <cfRule type="expression" dxfId="641" priority="643" stopIfTrue="1">
      <formula>AA361&lt;1</formula>
    </cfRule>
    <cfRule type="expression" dxfId="640" priority="644">
      <formula>AA361&gt;=1</formula>
    </cfRule>
  </conditionalFormatting>
  <conditionalFormatting sqref="AA361">
    <cfRule type="expression" dxfId="639" priority="637" stopIfTrue="1">
      <formula>AA361=""</formula>
    </cfRule>
    <cfRule type="expression" dxfId="638" priority="638" stopIfTrue="1">
      <formula>AA361&lt;=0</formula>
    </cfRule>
    <cfRule type="expression" dxfId="637" priority="639" stopIfTrue="1">
      <formula>AA361&lt;1</formula>
    </cfRule>
    <cfRule type="expression" dxfId="636" priority="640">
      <formula>AA361&gt;=1</formula>
    </cfRule>
  </conditionalFormatting>
  <conditionalFormatting sqref="Y361">
    <cfRule type="expression" dxfId="635" priority="633" stopIfTrue="1">
      <formula>Y361=""</formula>
    </cfRule>
    <cfRule type="expression" dxfId="634" priority="634" stopIfTrue="1">
      <formula>Y361&lt;=0</formula>
    </cfRule>
    <cfRule type="expression" dxfId="633" priority="635" stopIfTrue="1">
      <formula>Y361&lt;1</formula>
    </cfRule>
    <cfRule type="expression" dxfId="632" priority="636">
      <formula>Y361&gt;=1</formula>
    </cfRule>
  </conditionalFormatting>
  <conditionalFormatting sqref="Y361">
    <cfRule type="expression" dxfId="631" priority="629" stopIfTrue="1">
      <formula>Y361=""</formula>
    </cfRule>
    <cfRule type="expression" dxfId="630" priority="630" stopIfTrue="1">
      <formula>Y361&lt;=0</formula>
    </cfRule>
    <cfRule type="expression" dxfId="629" priority="631" stopIfTrue="1">
      <formula>Y361&lt;1</formula>
    </cfRule>
    <cfRule type="expression" dxfId="628" priority="632">
      <formula>Y361&gt;=1</formula>
    </cfRule>
  </conditionalFormatting>
  <conditionalFormatting sqref="Z361">
    <cfRule type="expression" dxfId="627" priority="625" stopIfTrue="1">
      <formula>Z361=""</formula>
    </cfRule>
    <cfRule type="expression" dxfId="626" priority="626" stopIfTrue="1">
      <formula>Z361&lt;=0</formula>
    </cfRule>
    <cfRule type="expression" dxfId="625" priority="627" stopIfTrue="1">
      <formula>Z361&lt;1</formula>
    </cfRule>
    <cfRule type="expression" dxfId="624" priority="628">
      <formula>Z361&gt;=1</formula>
    </cfRule>
  </conditionalFormatting>
  <conditionalFormatting sqref="Z361">
    <cfRule type="expression" dxfId="623" priority="621" stopIfTrue="1">
      <formula>Z361=""</formula>
    </cfRule>
    <cfRule type="expression" dxfId="622" priority="622" stopIfTrue="1">
      <formula>Z361&lt;=0</formula>
    </cfRule>
    <cfRule type="expression" dxfId="621" priority="623" stopIfTrue="1">
      <formula>Z361&lt;1</formula>
    </cfRule>
    <cfRule type="expression" dxfId="620" priority="624">
      <formula>Z361&gt;=1</formula>
    </cfRule>
  </conditionalFormatting>
  <conditionalFormatting sqref="Y404:AA405">
    <cfRule type="expression" dxfId="619" priority="617" stopIfTrue="1">
      <formula>Y404=""</formula>
    </cfRule>
    <cfRule type="expression" dxfId="618" priority="618" stopIfTrue="1">
      <formula>Y404&lt;=0</formula>
    </cfRule>
    <cfRule type="expression" dxfId="617" priority="619" stopIfTrue="1">
      <formula>Y404&lt;1</formula>
    </cfRule>
    <cfRule type="expression" dxfId="616" priority="620">
      <formula>Y404&gt;=1</formula>
    </cfRule>
  </conditionalFormatting>
  <conditionalFormatting sqref="Y406:AA406">
    <cfRule type="expression" dxfId="615" priority="613" stopIfTrue="1">
      <formula>Y406=""</formula>
    </cfRule>
    <cfRule type="expression" dxfId="614" priority="614" stopIfTrue="1">
      <formula>Y406&lt;=0</formula>
    </cfRule>
    <cfRule type="expression" dxfId="613" priority="615" stopIfTrue="1">
      <formula>Y406&lt;1</formula>
    </cfRule>
    <cfRule type="expression" dxfId="612" priority="616">
      <formula>Y406&gt;=1</formula>
    </cfRule>
  </conditionalFormatting>
  <conditionalFormatting sqref="Y407:AA407">
    <cfRule type="expression" dxfId="611" priority="609" stopIfTrue="1">
      <formula>Y407=""</formula>
    </cfRule>
    <cfRule type="expression" dxfId="610" priority="610" stopIfTrue="1">
      <formula>Y407&lt;=0</formula>
    </cfRule>
    <cfRule type="expression" dxfId="609" priority="611" stopIfTrue="1">
      <formula>Y407&lt;1</formula>
    </cfRule>
    <cfRule type="expression" dxfId="608" priority="612">
      <formula>Y407&gt;=1</formula>
    </cfRule>
  </conditionalFormatting>
  <conditionalFormatting sqref="Y408:AA408">
    <cfRule type="expression" dxfId="607" priority="605" stopIfTrue="1">
      <formula>Y408=""</formula>
    </cfRule>
    <cfRule type="expression" dxfId="606" priority="606" stopIfTrue="1">
      <formula>Y408&lt;=0</formula>
    </cfRule>
    <cfRule type="expression" dxfId="605" priority="607" stopIfTrue="1">
      <formula>Y408&lt;1</formula>
    </cfRule>
    <cfRule type="expression" dxfId="604" priority="608">
      <formula>Y408&gt;=1</formula>
    </cfRule>
  </conditionalFormatting>
  <conditionalFormatting sqref="AA432">
    <cfRule type="expression" dxfId="603" priority="601" stopIfTrue="1">
      <formula>AA432=""</formula>
    </cfRule>
    <cfRule type="expression" dxfId="602" priority="602" stopIfTrue="1">
      <formula>AA432&lt;=0</formula>
    </cfRule>
    <cfRule type="expression" dxfId="601" priority="603" stopIfTrue="1">
      <formula>AA432&lt;1</formula>
    </cfRule>
    <cfRule type="expression" dxfId="600" priority="604">
      <formula>AA432&gt;=1</formula>
    </cfRule>
  </conditionalFormatting>
  <conditionalFormatting sqref="AA432">
    <cfRule type="expression" dxfId="599" priority="597" stopIfTrue="1">
      <formula>AA432=""</formula>
    </cfRule>
    <cfRule type="expression" dxfId="598" priority="598" stopIfTrue="1">
      <formula>AA432&lt;=0</formula>
    </cfRule>
    <cfRule type="expression" dxfId="597" priority="599" stopIfTrue="1">
      <formula>AA432&lt;1</formula>
    </cfRule>
    <cfRule type="expression" dxfId="596" priority="600">
      <formula>AA432&gt;=1</formula>
    </cfRule>
  </conditionalFormatting>
  <conditionalFormatting sqref="Y432">
    <cfRule type="expression" dxfId="595" priority="593" stopIfTrue="1">
      <formula>Y432=""</formula>
    </cfRule>
    <cfRule type="expression" dxfId="594" priority="594" stopIfTrue="1">
      <formula>Y432&lt;=0</formula>
    </cfRule>
    <cfRule type="expression" dxfId="593" priority="595" stopIfTrue="1">
      <formula>Y432&lt;1</formula>
    </cfRule>
    <cfRule type="expression" dxfId="592" priority="596">
      <formula>Y432&gt;=1</formula>
    </cfRule>
  </conditionalFormatting>
  <conditionalFormatting sqref="Y432">
    <cfRule type="expression" dxfId="591" priority="589" stopIfTrue="1">
      <formula>Y432=""</formula>
    </cfRule>
    <cfRule type="expression" dxfId="590" priority="590" stopIfTrue="1">
      <formula>Y432&lt;=0</formula>
    </cfRule>
    <cfRule type="expression" dxfId="589" priority="591" stopIfTrue="1">
      <formula>Y432&lt;1</formula>
    </cfRule>
    <cfRule type="expression" dxfId="588" priority="592">
      <formula>Y432&gt;=1</formula>
    </cfRule>
  </conditionalFormatting>
  <conditionalFormatting sqref="Z432">
    <cfRule type="expression" dxfId="587" priority="585" stopIfTrue="1">
      <formula>Z432=""</formula>
    </cfRule>
    <cfRule type="expression" dxfId="586" priority="586" stopIfTrue="1">
      <formula>Z432&lt;=0</formula>
    </cfRule>
    <cfRule type="expression" dxfId="585" priority="587" stopIfTrue="1">
      <formula>Z432&lt;1</formula>
    </cfRule>
    <cfRule type="expression" dxfId="584" priority="588">
      <formula>Z432&gt;=1</formula>
    </cfRule>
  </conditionalFormatting>
  <conditionalFormatting sqref="Z432">
    <cfRule type="expression" dxfId="583" priority="581" stopIfTrue="1">
      <formula>Z432=""</formula>
    </cfRule>
    <cfRule type="expression" dxfId="582" priority="582" stopIfTrue="1">
      <formula>Z432&lt;=0</formula>
    </cfRule>
    <cfRule type="expression" dxfId="581" priority="583" stopIfTrue="1">
      <formula>Z432&lt;1</formula>
    </cfRule>
    <cfRule type="expression" dxfId="580" priority="584">
      <formula>Z432&gt;=1</formula>
    </cfRule>
  </conditionalFormatting>
  <conditionalFormatting sqref="AA433">
    <cfRule type="expression" dxfId="579" priority="577" stopIfTrue="1">
      <formula>AA433=""</formula>
    </cfRule>
    <cfRule type="expression" dxfId="578" priority="578" stopIfTrue="1">
      <formula>AA433&lt;=0</formula>
    </cfRule>
    <cfRule type="expression" dxfId="577" priority="579" stopIfTrue="1">
      <formula>AA433&lt;1</formula>
    </cfRule>
    <cfRule type="expression" dxfId="576" priority="580">
      <formula>AA433&gt;=1</formula>
    </cfRule>
  </conditionalFormatting>
  <conditionalFormatting sqref="AA433">
    <cfRule type="expression" dxfId="575" priority="573" stopIfTrue="1">
      <formula>AA433=""</formula>
    </cfRule>
    <cfRule type="expression" dxfId="574" priority="574" stopIfTrue="1">
      <formula>AA433&lt;=0</formula>
    </cfRule>
    <cfRule type="expression" dxfId="573" priority="575" stopIfTrue="1">
      <formula>AA433&lt;1</formula>
    </cfRule>
    <cfRule type="expression" dxfId="572" priority="576">
      <formula>AA433&gt;=1</formula>
    </cfRule>
  </conditionalFormatting>
  <conditionalFormatting sqref="Y433">
    <cfRule type="expression" dxfId="571" priority="569" stopIfTrue="1">
      <formula>Y433=""</formula>
    </cfRule>
    <cfRule type="expression" dxfId="570" priority="570" stopIfTrue="1">
      <formula>Y433&lt;=0</formula>
    </cfRule>
    <cfRule type="expression" dxfId="569" priority="571" stopIfTrue="1">
      <formula>Y433&lt;1</formula>
    </cfRule>
    <cfRule type="expression" dxfId="568" priority="572">
      <formula>Y433&gt;=1</formula>
    </cfRule>
  </conditionalFormatting>
  <conditionalFormatting sqref="Y433">
    <cfRule type="expression" dxfId="567" priority="565" stopIfTrue="1">
      <formula>Y433=""</formula>
    </cfRule>
    <cfRule type="expression" dxfId="566" priority="566" stopIfTrue="1">
      <formula>Y433&lt;=0</formula>
    </cfRule>
    <cfRule type="expression" dxfId="565" priority="567" stopIfTrue="1">
      <formula>Y433&lt;1</formula>
    </cfRule>
    <cfRule type="expression" dxfId="564" priority="568">
      <formula>Y433&gt;=1</formula>
    </cfRule>
  </conditionalFormatting>
  <conditionalFormatting sqref="Z433">
    <cfRule type="expression" dxfId="563" priority="561" stopIfTrue="1">
      <formula>Z433=""</formula>
    </cfRule>
    <cfRule type="expression" dxfId="562" priority="562" stopIfTrue="1">
      <formula>Z433&lt;=0</formula>
    </cfRule>
    <cfRule type="expression" dxfId="561" priority="563" stopIfTrue="1">
      <formula>Z433&lt;1</formula>
    </cfRule>
    <cfRule type="expression" dxfId="560" priority="564">
      <formula>Z433&gt;=1</formula>
    </cfRule>
  </conditionalFormatting>
  <conditionalFormatting sqref="Z433">
    <cfRule type="expression" dxfId="559" priority="557" stopIfTrue="1">
      <formula>Z433=""</formula>
    </cfRule>
    <cfRule type="expression" dxfId="558" priority="558" stopIfTrue="1">
      <formula>Z433&lt;=0</formula>
    </cfRule>
    <cfRule type="expression" dxfId="557" priority="559" stopIfTrue="1">
      <formula>Z433&lt;1</formula>
    </cfRule>
    <cfRule type="expression" dxfId="556" priority="560">
      <formula>Z433&gt;=1</formula>
    </cfRule>
  </conditionalFormatting>
  <conditionalFormatting sqref="AA443">
    <cfRule type="expression" dxfId="555" priority="553" stopIfTrue="1">
      <formula>AA443=""</formula>
    </cfRule>
    <cfRule type="expression" dxfId="554" priority="554" stopIfTrue="1">
      <formula>AA443&lt;=0</formula>
    </cfRule>
    <cfRule type="expression" dxfId="553" priority="555" stopIfTrue="1">
      <formula>AA443&lt;1</formula>
    </cfRule>
    <cfRule type="expression" dxfId="552" priority="556">
      <formula>AA443&gt;=1</formula>
    </cfRule>
  </conditionalFormatting>
  <conditionalFormatting sqref="AA443">
    <cfRule type="expression" dxfId="551" priority="549" stopIfTrue="1">
      <formula>AA443=""</formula>
    </cfRule>
    <cfRule type="expression" dxfId="550" priority="550" stopIfTrue="1">
      <formula>AA443&lt;=0</formula>
    </cfRule>
    <cfRule type="expression" dxfId="549" priority="551" stopIfTrue="1">
      <formula>AA443&lt;1</formula>
    </cfRule>
    <cfRule type="expression" dxfId="548" priority="552">
      <formula>AA443&gt;=1</formula>
    </cfRule>
  </conditionalFormatting>
  <conditionalFormatting sqref="Z443">
    <cfRule type="expression" dxfId="547" priority="545" stopIfTrue="1">
      <formula>Z443=""</formula>
    </cfRule>
    <cfRule type="expression" dxfId="546" priority="546" stopIfTrue="1">
      <formula>Z443&lt;=0</formula>
    </cfRule>
    <cfRule type="expression" dxfId="545" priority="547" stopIfTrue="1">
      <formula>Z443&lt;1</formula>
    </cfRule>
    <cfRule type="expression" dxfId="544" priority="548">
      <formula>Z443&gt;=1</formula>
    </cfRule>
  </conditionalFormatting>
  <conditionalFormatting sqref="Z443">
    <cfRule type="expression" dxfId="543" priority="541" stopIfTrue="1">
      <formula>Z443=""</formula>
    </cfRule>
    <cfRule type="expression" dxfId="542" priority="542" stopIfTrue="1">
      <formula>Z443&lt;=0</formula>
    </cfRule>
    <cfRule type="expression" dxfId="541" priority="543" stopIfTrue="1">
      <formula>Z443&lt;1</formula>
    </cfRule>
    <cfRule type="expression" dxfId="540" priority="544">
      <formula>Z443&gt;=1</formula>
    </cfRule>
  </conditionalFormatting>
  <conditionalFormatting sqref="AA444">
    <cfRule type="expression" dxfId="539" priority="537" stopIfTrue="1">
      <formula>AA444=""</formula>
    </cfRule>
    <cfRule type="expression" dxfId="538" priority="538" stopIfTrue="1">
      <formula>AA444&lt;=0</formula>
    </cfRule>
    <cfRule type="expression" dxfId="537" priority="539" stopIfTrue="1">
      <formula>AA444&lt;1</formula>
    </cfRule>
    <cfRule type="expression" dxfId="536" priority="540">
      <formula>AA444&gt;=1</formula>
    </cfRule>
  </conditionalFormatting>
  <conditionalFormatting sqref="AA444">
    <cfRule type="expression" dxfId="535" priority="533" stopIfTrue="1">
      <formula>AA444=""</formula>
    </cfRule>
    <cfRule type="expression" dxfId="534" priority="534" stopIfTrue="1">
      <formula>AA444&lt;=0</formula>
    </cfRule>
    <cfRule type="expression" dxfId="533" priority="535" stopIfTrue="1">
      <formula>AA444&lt;1</formula>
    </cfRule>
    <cfRule type="expression" dxfId="532" priority="536">
      <formula>AA444&gt;=1</formula>
    </cfRule>
  </conditionalFormatting>
  <conditionalFormatting sqref="AA445">
    <cfRule type="expression" dxfId="531" priority="529" stopIfTrue="1">
      <formula>AA445=""</formula>
    </cfRule>
    <cfRule type="expression" dxfId="530" priority="530" stopIfTrue="1">
      <formula>AA445&lt;=0</formula>
    </cfRule>
    <cfRule type="expression" dxfId="529" priority="531" stopIfTrue="1">
      <formula>AA445&lt;1</formula>
    </cfRule>
    <cfRule type="expression" dxfId="528" priority="532">
      <formula>AA445&gt;=1</formula>
    </cfRule>
  </conditionalFormatting>
  <conditionalFormatting sqref="AA445">
    <cfRule type="expression" dxfId="527" priority="525" stopIfTrue="1">
      <formula>AA445=""</formula>
    </cfRule>
    <cfRule type="expression" dxfId="526" priority="526" stopIfTrue="1">
      <formula>AA445&lt;=0</formula>
    </cfRule>
    <cfRule type="expression" dxfId="525" priority="527" stopIfTrue="1">
      <formula>AA445&lt;1</formula>
    </cfRule>
    <cfRule type="expression" dxfId="524" priority="528">
      <formula>AA445&gt;=1</formula>
    </cfRule>
  </conditionalFormatting>
  <conditionalFormatting sqref="AA446">
    <cfRule type="expression" dxfId="523" priority="521" stopIfTrue="1">
      <formula>AA446=""</formula>
    </cfRule>
    <cfRule type="expression" dxfId="522" priority="522" stopIfTrue="1">
      <formula>AA446&lt;=0</formula>
    </cfRule>
    <cfRule type="expression" dxfId="521" priority="523" stopIfTrue="1">
      <formula>AA446&lt;1</formula>
    </cfRule>
    <cfRule type="expression" dxfId="520" priority="524">
      <formula>AA446&gt;=1</formula>
    </cfRule>
  </conditionalFormatting>
  <conditionalFormatting sqref="AA446">
    <cfRule type="expression" dxfId="519" priority="517" stopIfTrue="1">
      <formula>AA446=""</formula>
    </cfRule>
    <cfRule type="expression" dxfId="518" priority="518" stopIfTrue="1">
      <formula>AA446&lt;=0</formula>
    </cfRule>
    <cfRule type="expression" dxfId="517" priority="519" stopIfTrue="1">
      <formula>AA446&lt;1</formula>
    </cfRule>
    <cfRule type="expression" dxfId="516" priority="520">
      <formula>AA446&gt;=1</formula>
    </cfRule>
  </conditionalFormatting>
  <conditionalFormatting sqref="AA448">
    <cfRule type="expression" dxfId="515" priority="513" stopIfTrue="1">
      <formula>AA448=""</formula>
    </cfRule>
    <cfRule type="expression" dxfId="514" priority="514" stopIfTrue="1">
      <formula>AA448&lt;=0</formula>
    </cfRule>
    <cfRule type="expression" dxfId="513" priority="515" stopIfTrue="1">
      <formula>AA448&lt;1</formula>
    </cfRule>
    <cfRule type="expression" dxfId="512" priority="516">
      <formula>AA448&gt;=1</formula>
    </cfRule>
  </conditionalFormatting>
  <conditionalFormatting sqref="AA448">
    <cfRule type="expression" dxfId="511" priority="509" stopIfTrue="1">
      <formula>AA448=""</formula>
    </cfRule>
    <cfRule type="expression" dxfId="510" priority="510" stopIfTrue="1">
      <formula>AA448&lt;=0</formula>
    </cfRule>
    <cfRule type="expression" dxfId="509" priority="511" stopIfTrue="1">
      <formula>AA448&lt;1</formula>
    </cfRule>
    <cfRule type="expression" dxfId="508" priority="512">
      <formula>AA448&gt;=1</formula>
    </cfRule>
  </conditionalFormatting>
  <conditionalFormatting sqref="Y448">
    <cfRule type="expression" dxfId="507" priority="505" stopIfTrue="1">
      <formula>Y448=""</formula>
    </cfRule>
    <cfRule type="expression" dxfId="506" priority="506" stopIfTrue="1">
      <formula>Y448&lt;=0</formula>
    </cfRule>
    <cfRule type="expression" dxfId="505" priority="507" stopIfTrue="1">
      <formula>Y448&lt;1</formula>
    </cfRule>
    <cfRule type="expression" dxfId="504" priority="508">
      <formula>Y448&gt;=1</formula>
    </cfRule>
  </conditionalFormatting>
  <conditionalFormatting sqref="Y448">
    <cfRule type="expression" dxfId="503" priority="501" stopIfTrue="1">
      <formula>Y448=""</formula>
    </cfRule>
    <cfRule type="expression" dxfId="502" priority="502" stopIfTrue="1">
      <formula>Y448&lt;=0</formula>
    </cfRule>
    <cfRule type="expression" dxfId="501" priority="503" stopIfTrue="1">
      <formula>Y448&lt;1</formula>
    </cfRule>
    <cfRule type="expression" dxfId="500" priority="504">
      <formula>Y448&gt;=1</formula>
    </cfRule>
  </conditionalFormatting>
  <conditionalFormatting sqref="Z448">
    <cfRule type="expression" dxfId="499" priority="497" stopIfTrue="1">
      <formula>Z448=""</formula>
    </cfRule>
    <cfRule type="expression" dxfId="498" priority="498" stopIfTrue="1">
      <formula>Z448&lt;=0</formula>
    </cfRule>
    <cfRule type="expression" dxfId="497" priority="499" stopIfTrue="1">
      <formula>Z448&lt;1</formula>
    </cfRule>
    <cfRule type="expression" dxfId="496" priority="500">
      <formula>Z448&gt;=1</formula>
    </cfRule>
  </conditionalFormatting>
  <conditionalFormatting sqref="Z448">
    <cfRule type="expression" dxfId="495" priority="493" stopIfTrue="1">
      <formula>Z448=""</formula>
    </cfRule>
    <cfRule type="expression" dxfId="494" priority="494" stopIfTrue="1">
      <formula>Z448&lt;=0</formula>
    </cfRule>
    <cfRule type="expression" dxfId="493" priority="495" stopIfTrue="1">
      <formula>Z448&lt;1</formula>
    </cfRule>
    <cfRule type="expression" dxfId="492" priority="496">
      <formula>Z448&gt;=1</formula>
    </cfRule>
  </conditionalFormatting>
  <conditionalFormatting sqref="AA449">
    <cfRule type="expression" dxfId="491" priority="489" stopIfTrue="1">
      <formula>AA449=""</formula>
    </cfRule>
    <cfRule type="expression" dxfId="490" priority="490" stopIfTrue="1">
      <formula>AA449&lt;=0</formula>
    </cfRule>
    <cfRule type="expression" dxfId="489" priority="491" stopIfTrue="1">
      <formula>AA449&lt;1</formula>
    </cfRule>
    <cfRule type="expression" dxfId="488" priority="492">
      <formula>AA449&gt;=1</formula>
    </cfRule>
  </conditionalFormatting>
  <conditionalFormatting sqref="AA449">
    <cfRule type="expression" dxfId="487" priority="485" stopIfTrue="1">
      <formula>AA449=""</formula>
    </cfRule>
    <cfRule type="expression" dxfId="486" priority="486" stopIfTrue="1">
      <formula>AA449&lt;=0</formula>
    </cfRule>
    <cfRule type="expression" dxfId="485" priority="487" stopIfTrue="1">
      <formula>AA449&lt;1</formula>
    </cfRule>
    <cfRule type="expression" dxfId="484" priority="488">
      <formula>AA449&gt;=1</formula>
    </cfRule>
  </conditionalFormatting>
  <conditionalFormatting sqref="Y449">
    <cfRule type="expression" dxfId="483" priority="481" stopIfTrue="1">
      <formula>Y449=""</formula>
    </cfRule>
    <cfRule type="expression" dxfId="482" priority="482" stopIfTrue="1">
      <formula>Y449&lt;=0</formula>
    </cfRule>
    <cfRule type="expression" dxfId="481" priority="483" stopIfTrue="1">
      <formula>Y449&lt;1</formula>
    </cfRule>
    <cfRule type="expression" dxfId="480" priority="484">
      <formula>Y449&gt;=1</formula>
    </cfRule>
  </conditionalFormatting>
  <conditionalFormatting sqref="Y449">
    <cfRule type="expression" dxfId="479" priority="477" stopIfTrue="1">
      <formula>Y449=""</formula>
    </cfRule>
    <cfRule type="expression" dxfId="478" priority="478" stopIfTrue="1">
      <formula>Y449&lt;=0</formula>
    </cfRule>
    <cfRule type="expression" dxfId="477" priority="479" stopIfTrue="1">
      <formula>Y449&lt;1</formula>
    </cfRule>
    <cfRule type="expression" dxfId="476" priority="480">
      <formula>Y449&gt;=1</formula>
    </cfRule>
  </conditionalFormatting>
  <conditionalFormatting sqref="Z449">
    <cfRule type="expression" dxfId="475" priority="473" stopIfTrue="1">
      <formula>Z449=""</formula>
    </cfRule>
    <cfRule type="expression" dxfId="474" priority="474" stopIfTrue="1">
      <formula>Z449&lt;=0</formula>
    </cfRule>
    <cfRule type="expression" dxfId="473" priority="475" stopIfTrue="1">
      <formula>Z449&lt;1</formula>
    </cfRule>
    <cfRule type="expression" dxfId="472" priority="476">
      <formula>Z449&gt;=1</formula>
    </cfRule>
  </conditionalFormatting>
  <conditionalFormatting sqref="Z449">
    <cfRule type="expression" dxfId="471" priority="469" stopIfTrue="1">
      <formula>Z449=""</formula>
    </cfRule>
    <cfRule type="expression" dxfId="470" priority="470" stopIfTrue="1">
      <formula>Z449&lt;=0</formula>
    </cfRule>
    <cfRule type="expression" dxfId="469" priority="471" stopIfTrue="1">
      <formula>Z449&lt;1</formula>
    </cfRule>
    <cfRule type="expression" dxfId="468" priority="472">
      <formula>Z449&gt;=1</formula>
    </cfRule>
  </conditionalFormatting>
  <conditionalFormatting sqref="AA450:AA452">
    <cfRule type="expression" dxfId="467" priority="465" stopIfTrue="1">
      <formula>AA450=""</formula>
    </cfRule>
    <cfRule type="expression" dxfId="466" priority="466" stopIfTrue="1">
      <formula>AA450&lt;=0</formula>
    </cfRule>
    <cfRule type="expression" dxfId="465" priority="467" stopIfTrue="1">
      <formula>AA450&lt;1</formula>
    </cfRule>
    <cfRule type="expression" dxfId="464" priority="468">
      <formula>AA450&gt;=1</formula>
    </cfRule>
  </conditionalFormatting>
  <conditionalFormatting sqref="AA450:AA452">
    <cfRule type="expression" dxfId="463" priority="461" stopIfTrue="1">
      <formula>AA450=""</formula>
    </cfRule>
    <cfRule type="expression" dxfId="462" priority="462" stopIfTrue="1">
      <formula>AA450&lt;=0</formula>
    </cfRule>
    <cfRule type="expression" dxfId="461" priority="463" stopIfTrue="1">
      <formula>AA450&lt;1</formula>
    </cfRule>
    <cfRule type="expression" dxfId="460" priority="464">
      <formula>AA450&gt;=1</formula>
    </cfRule>
  </conditionalFormatting>
  <conditionalFormatting sqref="Y450:Y452">
    <cfRule type="expression" dxfId="459" priority="457" stopIfTrue="1">
      <formula>Y450=""</formula>
    </cfRule>
    <cfRule type="expression" dxfId="458" priority="458" stopIfTrue="1">
      <formula>Y450&lt;=0</formula>
    </cfRule>
    <cfRule type="expression" dxfId="457" priority="459" stopIfTrue="1">
      <formula>Y450&lt;1</formula>
    </cfRule>
    <cfRule type="expression" dxfId="456" priority="460">
      <formula>Y450&gt;=1</formula>
    </cfRule>
  </conditionalFormatting>
  <conditionalFormatting sqref="Y450:Y452">
    <cfRule type="expression" dxfId="455" priority="453" stopIfTrue="1">
      <formula>Y450=""</formula>
    </cfRule>
    <cfRule type="expression" dxfId="454" priority="454" stopIfTrue="1">
      <formula>Y450&lt;=0</formula>
    </cfRule>
    <cfRule type="expression" dxfId="453" priority="455" stopIfTrue="1">
      <formula>Y450&lt;1</formula>
    </cfRule>
    <cfRule type="expression" dxfId="452" priority="456">
      <formula>Y450&gt;=1</formula>
    </cfRule>
  </conditionalFormatting>
  <conditionalFormatting sqref="Z450:Z452">
    <cfRule type="expression" dxfId="451" priority="449" stopIfTrue="1">
      <formula>Z450=""</formula>
    </cfRule>
    <cfRule type="expression" dxfId="450" priority="450" stopIfTrue="1">
      <formula>Z450&lt;=0</formula>
    </cfRule>
    <cfRule type="expression" dxfId="449" priority="451" stopIfTrue="1">
      <formula>Z450&lt;1</formula>
    </cfRule>
    <cfRule type="expression" dxfId="448" priority="452">
      <formula>Z450&gt;=1</formula>
    </cfRule>
  </conditionalFormatting>
  <conditionalFormatting sqref="Z450:Z452">
    <cfRule type="expression" dxfId="447" priority="445" stopIfTrue="1">
      <formula>Z450=""</formula>
    </cfRule>
    <cfRule type="expression" dxfId="446" priority="446" stopIfTrue="1">
      <formula>Z450&lt;=0</formula>
    </cfRule>
    <cfRule type="expression" dxfId="445" priority="447" stopIfTrue="1">
      <formula>Z450&lt;1</formula>
    </cfRule>
    <cfRule type="expression" dxfId="444" priority="448">
      <formula>Z450&gt;=1</formula>
    </cfRule>
  </conditionalFormatting>
  <conditionalFormatting sqref="AA453">
    <cfRule type="expression" dxfId="443" priority="441" stopIfTrue="1">
      <formula>AA453=""</formula>
    </cfRule>
    <cfRule type="expression" dxfId="442" priority="442" stopIfTrue="1">
      <formula>AA453&lt;=0</formula>
    </cfRule>
    <cfRule type="expression" dxfId="441" priority="443" stopIfTrue="1">
      <formula>AA453&lt;1</formula>
    </cfRule>
    <cfRule type="expression" dxfId="440" priority="444">
      <formula>AA453&gt;=1</formula>
    </cfRule>
  </conditionalFormatting>
  <conditionalFormatting sqref="AA453">
    <cfRule type="expression" dxfId="439" priority="437" stopIfTrue="1">
      <formula>AA453=""</formula>
    </cfRule>
    <cfRule type="expression" dxfId="438" priority="438" stopIfTrue="1">
      <formula>AA453&lt;=0</formula>
    </cfRule>
    <cfRule type="expression" dxfId="437" priority="439" stopIfTrue="1">
      <formula>AA453&lt;1</formula>
    </cfRule>
    <cfRule type="expression" dxfId="436" priority="440">
      <formula>AA453&gt;=1</formula>
    </cfRule>
  </conditionalFormatting>
  <conditionalFormatting sqref="Y453">
    <cfRule type="expression" dxfId="435" priority="433" stopIfTrue="1">
      <formula>Y453=""</formula>
    </cfRule>
    <cfRule type="expression" dxfId="434" priority="434" stopIfTrue="1">
      <formula>Y453&lt;=0</formula>
    </cfRule>
    <cfRule type="expression" dxfId="433" priority="435" stopIfTrue="1">
      <formula>Y453&lt;1</formula>
    </cfRule>
    <cfRule type="expression" dxfId="432" priority="436">
      <formula>Y453&gt;=1</formula>
    </cfRule>
  </conditionalFormatting>
  <conditionalFormatting sqref="Y453">
    <cfRule type="expression" dxfId="431" priority="429" stopIfTrue="1">
      <formula>Y453=""</formula>
    </cfRule>
    <cfRule type="expression" dxfId="430" priority="430" stopIfTrue="1">
      <formula>Y453&lt;=0</formula>
    </cfRule>
    <cfRule type="expression" dxfId="429" priority="431" stopIfTrue="1">
      <formula>Y453&lt;1</formula>
    </cfRule>
    <cfRule type="expression" dxfId="428" priority="432">
      <formula>Y453&gt;=1</formula>
    </cfRule>
  </conditionalFormatting>
  <conditionalFormatting sqref="Z453">
    <cfRule type="expression" dxfId="427" priority="425" stopIfTrue="1">
      <formula>Z453=""</formula>
    </cfRule>
    <cfRule type="expression" dxfId="426" priority="426" stopIfTrue="1">
      <formula>Z453&lt;=0</formula>
    </cfRule>
    <cfRule type="expression" dxfId="425" priority="427" stopIfTrue="1">
      <formula>Z453&lt;1</formula>
    </cfRule>
    <cfRule type="expression" dxfId="424" priority="428">
      <formula>Z453&gt;=1</formula>
    </cfRule>
  </conditionalFormatting>
  <conditionalFormatting sqref="Z453">
    <cfRule type="expression" dxfId="423" priority="421" stopIfTrue="1">
      <formula>Z453=""</formula>
    </cfRule>
    <cfRule type="expression" dxfId="422" priority="422" stopIfTrue="1">
      <formula>Z453&lt;=0</formula>
    </cfRule>
    <cfRule type="expression" dxfId="421" priority="423" stopIfTrue="1">
      <formula>Z453&lt;1</formula>
    </cfRule>
    <cfRule type="expression" dxfId="420" priority="424">
      <formula>Z453&gt;=1</formula>
    </cfRule>
  </conditionalFormatting>
  <conditionalFormatting sqref="AA454">
    <cfRule type="expression" dxfId="419" priority="417" stopIfTrue="1">
      <formula>AA454=""</formula>
    </cfRule>
    <cfRule type="expression" dxfId="418" priority="418" stopIfTrue="1">
      <formula>AA454&lt;=0</formula>
    </cfRule>
    <cfRule type="expression" dxfId="417" priority="419" stopIfTrue="1">
      <formula>AA454&lt;1</formula>
    </cfRule>
    <cfRule type="expression" dxfId="416" priority="420">
      <formula>AA454&gt;=1</formula>
    </cfRule>
  </conditionalFormatting>
  <conditionalFormatting sqref="AA454">
    <cfRule type="expression" dxfId="415" priority="413" stopIfTrue="1">
      <formula>AA454=""</formula>
    </cfRule>
    <cfRule type="expression" dxfId="414" priority="414" stopIfTrue="1">
      <formula>AA454&lt;=0</formula>
    </cfRule>
    <cfRule type="expression" dxfId="413" priority="415" stopIfTrue="1">
      <formula>AA454&lt;1</formula>
    </cfRule>
    <cfRule type="expression" dxfId="412" priority="416">
      <formula>AA454&gt;=1</formula>
    </cfRule>
  </conditionalFormatting>
  <conditionalFormatting sqref="Y454">
    <cfRule type="expression" dxfId="411" priority="409" stopIfTrue="1">
      <formula>Y454=""</formula>
    </cfRule>
    <cfRule type="expression" dxfId="410" priority="410" stopIfTrue="1">
      <formula>Y454&lt;=0</formula>
    </cfRule>
    <cfRule type="expression" dxfId="409" priority="411" stopIfTrue="1">
      <formula>Y454&lt;1</formula>
    </cfRule>
    <cfRule type="expression" dxfId="408" priority="412">
      <formula>Y454&gt;=1</formula>
    </cfRule>
  </conditionalFormatting>
  <conditionalFormatting sqref="Y454">
    <cfRule type="expression" dxfId="407" priority="405" stopIfTrue="1">
      <formula>Y454=""</formula>
    </cfRule>
    <cfRule type="expression" dxfId="406" priority="406" stopIfTrue="1">
      <formula>Y454&lt;=0</formula>
    </cfRule>
    <cfRule type="expression" dxfId="405" priority="407" stopIfTrue="1">
      <formula>Y454&lt;1</formula>
    </cfRule>
    <cfRule type="expression" dxfId="404" priority="408">
      <formula>Y454&gt;=1</formula>
    </cfRule>
  </conditionalFormatting>
  <conditionalFormatting sqref="Z454">
    <cfRule type="expression" dxfId="403" priority="401" stopIfTrue="1">
      <formula>Z454=""</formula>
    </cfRule>
    <cfRule type="expression" dxfId="402" priority="402" stopIfTrue="1">
      <formula>Z454&lt;=0</formula>
    </cfRule>
    <cfRule type="expression" dxfId="401" priority="403" stopIfTrue="1">
      <formula>Z454&lt;1</formula>
    </cfRule>
    <cfRule type="expression" dxfId="400" priority="404">
      <formula>Z454&gt;=1</formula>
    </cfRule>
  </conditionalFormatting>
  <conditionalFormatting sqref="Z454">
    <cfRule type="expression" dxfId="399" priority="397" stopIfTrue="1">
      <formula>Z454=""</formula>
    </cfRule>
    <cfRule type="expression" dxfId="398" priority="398" stopIfTrue="1">
      <formula>Z454&lt;=0</formula>
    </cfRule>
    <cfRule type="expression" dxfId="397" priority="399" stopIfTrue="1">
      <formula>Z454&lt;1</formula>
    </cfRule>
    <cfRule type="expression" dxfId="396" priority="400">
      <formula>Z454&gt;=1</formula>
    </cfRule>
  </conditionalFormatting>
  <conditionalFormatting sqref="AA455">
    <cfRule type="expression" dxfId="395" priority="393" stopIfTrue="1">
      <formula>AA455=""</formula>
    </cfRule>
    <cfRule type="expression" dxfId="394" priority="394" stopIfTrue="1">
      <formula>AA455&lt;=0</formula>
    </cfRule>
    <cfRule type="expression" dxfId="393" priority="395" stopIfTrue="1">
      <formula>AA455&lt;1</formula>
    </cfRule>
    <cfRule type="expression" dxfId="392" priority="396">
      <formula>AA455&gt;=1</formula>
    </cfRule>
  </conditionalFormatting>
  <conditionalFormatting sqref="AA455">
    <cfRule type="expression" dxfId="391" priority="389" stopIfTrue="1">
      <formula>AA455=""</formula>
    </cfRule>
    <cfRule type="expression" dxfId="390" priority="390" stopIfTrue="1">
      <formula>AA455&lt;=0</formula>
    </cfRule>
    <cfRule type="expression" dxfId="389" priority="391" stopIfTrue="1">
      <formula>AA455&lt;1</formula>
    </cfRule>
    <cfRule type="expression" dxfId="388" priority="392">
      <formula>AA455&gt;=1</formula>
    </cfRule>
  </conditionalFormatting>
  <conditionalFormatting sqref="Y455">
    <cfRule type="expression" dxfId="387" priority="385" stopIfTrue="1">
      <formula>Y455=""</formula>
    </cfRule>
    <cfRule type="expression" dxfId="386" priority="386" stopIfTrue="1">
      <formula>Y455&lt;=0</formula>
    </cfRule>
    <cfRule type="expression" dxfId="385" priority="387" stopIfTrue="1">
      <formula>Y455&lt;1</formula>
    </cfRule>
    <cfRule type="expression" dxfId="384" priority="388">
      <formula>Y455&gt;=1</formula>
    </cfRule>
  </conditionalFormatting>
  <conditionalFormatting sqref="Y455">
    <cfRule type="expression" dxfId="383" priority="381" stopIfTrue="1">
      <formula>Y455=""</formula>
    </cfRule>
    <cfRule type="expression" dxfId="382" priority="382" stopIfTrue="1">
      <formula>Y455&lt;=0</formula>
    </cfRule>
    <cfRule type="expression" dxfId="381" priority="383" stopIfTrue="1">
      <formula>Y455&lt;1</formula>
    </cfRule>
    <cfRule type="expression" dxfId="380" priority="384">
      <formula>Y455&gt;=1</formula>
    </cfRule>
  </conditionalFormatting>
  <conditionalFormatting sqref="Z455">
    <cfRule type="expression" dxfId="379" priority="377" stopIfTrue="1">
      <formula>Z455=""</formula>
    </cfRule>
    <cfRule type="expression" dxfId="378" priority="378" stopIfTrue="1">
      <formula>Z455&lt;=0</formula>
    </cfRule>
    <cfRule type="expression" dxfId="377" priority="379" stopIfTrue="1">
      <formula>Z455&lt;1</formula>
    </cfRule>
    <cfRule type="expression" dxfId="376" priority="380">
      <formula>Z455&gt;=1</formula>
    </cfRule>
  </conditionalFormatting>
  <conditionalFormatting sqref="Z455">
    <cfRule type="expression" dxfId="375" priority="373" stopIfTrue="1">
      <formula>Z455=""</formula>
    </cfRule>
    <cfRule type="expression" dxfId="374" priority="374" stopIfTrue="1">
      <formula>Z455&lt;=0</formula>
    </cfRule>
    <cfRule type="expression" dxfId="373" priority="375" stopIfTrue="1">
      <formula>Z455&lt;1</formula>
    </cfRule>
    <cfRule type="expression" dxfId="372" priority="376">
      <formula>Z455&gt;=1</formula>
    </cfRule>
  </conditionalFormatting>
  <conditionalFormatting sqref="AA456">
    <cfRule type="expression" dxfId="371" priority="369" stopIfTrue="1">
      <formula>AA456=""</formula>
    </cfRule>
    <cfRule type="expression" dxfId="370" priority="370" stopIfTrue="1">
      <formula>AA456&lt;=0</formula>
    </cfRule>
    <cfRule type="expression" dxfId="369" priority="371" stopIfTrue="1">
      <formula>AA456&lt;1</formula>
    </cfRule>
    <cfRule type="expression" dxfId="368" priority="372">
      <formula>AA456&gt;=1</formula>
    </cfRule>
  </conditionalFormatting>
  <conditionalFormatting sqref="AA456">
    <cfRule type="expression" dxfId="367" priority="365" stopIfTrue="1">
      <formula>AA456=""</formula>
    </cfRule>
    <cfRule type="expression" dxfId="366" priority="366" stopIfTrue="1">
      <formula>AA456&lt;=0</formula>
    </cfRule>
    <cfRule type="expression" dxfId="365" priority="367" stopIfTrue="1">
      <formula>AA456&lt;1</formula>
    </cfRule>
    <cfRule type="expression" dxfId="364" priority="368">
      <formula>AA456&gt;=1</formula>
    </cfRule>
  </conditionalFormatting>
  <conditionalFormatting sqref="Y456">
    <cfRule type="expression" dxfId="363" priority="361" stopIfTrue="1">
      <formula>Y456=""</formula>
    </cfRule>
    <cfRule type="expression" dxfId="362" priority="362" stopIfTrue="1">
      <formula>Y456&lt;=0</formula>
    </cfRule>
    <cfRule type="expression" dxfId="361" priority="363" stopIfTrue="1">
      <formula>Y456&lt;1</formula>
    </cfRule>
    <cfRule type="expression" dxfId="360" priority="364">
      <formula>Y456&gt;=1</formula>
    </cfRule>
  </conditionalFormatting>
  <conditionalFormatting sqref="Y456">
    <cfRule type="expression" dxfId="359" priority="357" stopIfTrue="1">
      <formula>Y456=""</formula>
    </cfRule>
    <cfRule type="expression" dxfId="358" priority="358" stopIfTrue="1">
      <formula>Y456&lt;=0</formula>
    </cfRule>
    <cfRule type="expression" dxfId="357" priority="359" stopIfTrue="1">
      <formula>Y456&lt;1</formula>
    </cfRule>
    <cfRule type="expression" dxfId="356" priority="360">
      <formula>Y456&gt;=1</formula>
    </cfRule>
  </conditionalFormatting>
  <conditionalFormatting sqref="Z456">
    <cfRule type="expression" dxfId="355" priority="353" stopIfTrue="1">
      <formula>Z456=""</formula>
    </cfRule>
    <cfRule type="expression" dxfId="354" priority="354" stopIfTrue="1">
      <formula>Z456&lt;=0</formula>
    </cfRule>
    <cfRule type="expression" dxfId="353" priority="355" stopIfTrue="1">
      <formula>Z456&lt;1</formula>
    </cfRule>
    <cfRule type="expression" dxfId="352" priority="356">
      <formula>Z456&gt;=1</formula>
    </cfRule>
  </conditionalFormatting>
  <conditionalFormatting sqref="Z456">
    <cfRule type="expression" dxfId="351" priority="349" stopIfTrue="1">
      <formula>Z456=""</formula>
    </cfRule>
    <cfRule type="expression" dxfId="350" priority="350" stopIfTrue="1">
      <formula>Z456&lt;=0</formula>
    </cfRule>
    <cfRule type="expression" dxfId="349" priority="351" stopIfTrue="1">
      <formula>Z456&lt;1</formula>
    </cfRule>
    <cfRule type="expression" dxfId="348" priority="352">
      <formula>Z456&gt;=1</formula>
    </cfRule>
  </conditionalFormatting>
  <conditionalFormatting sqref="AA457">
    <cfRule type="expression" dxfId="347" priority="345" stopIfTrue="1">
      <formula>AA457=""</formula>
    </cfRule>
    <cfRule type="expression" dxfId="346" priority="346" stopIfTrue="1">
      <formula>AA457&lt;=0</formula>
    </cfRule>
    <cfRule type="expression" dxfId="345" priority="347" stopIfTrue="1">
      <formula>AA457&lt;1</formula>
    </cfRule>
    <cfRule type="expression" dxfId="344" priority="348">
      <formula>AA457&gt;=1</formula>
    </cfRule>
  </conditionalFormatting>
  <conditionalFormatting sqref="AA457">
    <cfRule type="expression" dxfId="343" priority="341" stopIfTrue="1">
      <formula>AA457=""</formula>
    </cfRule>
    <cfRule type="expression" dxfId="342" priority="342" stopIfTrue="1">
      <formula>AA457&lt;=0</formula>
    </cfRule>
    <cfRule type="expression" dxfId="341" priority="343" stopIfTrue="1">
      <formula>AA457&lt;1</formula>
    </cfRule>
    <cfRule type="expression" dxfId="340" priority="344">
      <formula>AA457&gt;=1</formula>
    </cfRule>
  </conditionalFormatting>
  <conditionalFormatting sqref="Z457">
    <cfRule type="expression" dxfId="339" priority="337" stopIfTrue="1">
      <formula>Z457=""</formula>
    </cfRule>
    <cfRule type="expression" dxfId="338" priority="338" stopIfTrue="1">
      <formula>Z457&lt;=0</formula>
    </cfRule>
    <cfRule type="expression" dxfId="337" priority="339" stopIfTrue="1">
      <formula>Z457&lt;1</formula>
    </cfRule>
    <cfRule type="expression" dxfId="336" priority="340">
      <formula>Z457&gt;=1</formula>
    </cfRule>
  </conditionalFormatting>
  <conditionalFormatting sqref="Z457">
    <cfRule type="expression" dxfId="335" priority="333" stopIfTrue="1">
      <formula>Z457=""</formula>
    </cfRule>
    <cfRule type="expression" dxfId="334" priority="334" stopIfTrue="1">
      <formula>Z457&lt;=0</formula>
    </cfRule>
    <cfRule type="expression" dxfId="333" priority="335" stopIfTrue="1">
      <formula>Z457&lt;1</formula>
    </cfRule>
    <cfRule type="expression" dxfId="332" priority="336">
      <formula>Z457&gt;=1</formula>
    </cfRule>
  </conditionalFormatting>
  <conditionalFormatting sqref="AA458">
    <cfRule type="expression" dxfId="331" priority="329" stopIfTrue="1">
      <formula>AA458=""</formula>
    </cfRule>
    <cfRule type="expression" dxfId="330" priority="330" stopIfTrue="1">
      <formula>AA458&lt;=0</formula>
    </cfRule>
    <cfRule type="expression" dxfId="329" priority="331" stopIfTrue="1">
      <formula>AA458&lt;1</formula>
    </cfRule>
    <cfRule type="expression" dxfId="328" priority="332">
      <formula>AA458&gt;=1</formula>
    </cfRule>
  </conditionalFormatting>
  <conditionalFormatting sqref="AA458">
    <cfRule type="expression" dxfId="327" priority="325" stopIfTrue="1">
      <formula>AA458=""</formula>
    </cfRule>
    <cfRule type="expression" dxfId="326" priority="326" stopIfTrue="1">
      <formula>AA458&lt;=0</formula>
    </cfRule>
    <cfRule type="expression" dxfId="325" priority="327" stopIfTrue="1">
      <formula>AA458&lt;1</formula>
    </cfRule>
    <cfRule type="expression" dxfId="324" priority="328">
      <formula>AA458&gt;=1</formula>
    </cfRule>
  </conditionalFormatting>
  <conditionalFormatting sqref="Y458">
    <cfRule type="expression" dxfId="323" priority="321" stopIfTrue="1">
      <formula>Y458=""</formula>
    </cfRule>
    <cfRule type="expression" dxfId="322" priority="322" stopIfTrue="1">
      <formula>Y458&lt;=0</formula>
    </cfRule>
    <cfRule type="expression" dxfId="321" priority="323" stopIfTrue="1">
      <formula>Y458&lt;1</formula>
    </cfRule>
    <cfRule type="expression" dxfId="320" priority="324">
      <formula>Y458&gt;=1</formula>
    </cfRule>
  </conditionalFormatting>
  <conditionalFormatting sqref="Y458">
    <cfRule type="expression" dxfId="319" priority="317" stopIfTrue="1">
      <formula>Y458=""</formula>
    </cfRule>
    <cfRule type="expression" dxfId="318" priority="318" stopIfTrue="1">
      <formula>Y458&lt;=0</formula>
    </cfRule>
    <cfRule type="expression" dxfId="317" priority="319" stopIfTrue="1">
      <formula>Y458&lt;1</formula>
    </cfRule>
    <cfRule type="expression" dxfId="316" priority="320">
      <formula>Y458&gt;=1</formula>
    </cfRule>
  </conditionalFormatting>
  <conditionalFormatting sqref="AA459">
    <cfRule type="expression" dxfId="315" priority="313" stopIfTrue="1">
      <formula>AA459=""</formula>
    </cfRule>
    <cfRule type="expression" dxfId="314" priority="314" stopIfTrue="1">
      <formula>AA459&lt;=0</formula>
    </cfRule>
    <cfRule type="expression" dxfId="313" priority="315" stopIfTrue="1">
      <formula>AA459&lt;1</formula>
    </cfRule>
    <cfRule type="expression" dxfId="312" priority="316">
      <formula>AA459&gt;=1</formula>
    </cfRule>
  </conditionalFormatting>
  <conditionalFormatting sqref="AA459">
    <cfRule type="expression" dxfId="311" priority="309" stopIfTrue="1">
      <formula>AA459=""</formula>
    </cfRule>
    <cfRule type="expression" dxfId="310" priority="310" stopIfTrue="1">
      <formula>AA459&lt;=0</formula>
    </cfRule>
    <cfRule type="expression" dxfId="309" priority="311" stopIfTrue="1">
      <formula>AA459&lt;1</formula>
    </cfRule>
    <cfRule type="expression" dxfId="308" priority="312">
      <formula>AA459&gt;=1</formula>
    </cfRule>
  </conditionalFormatting>
  <conditionalFormatting sqref="Y459">
    <cfRule type="expression" dxfId="307" priority="305" stopIfTrue="1">
      <formula>Y459=""</formula>
    </cfRule>
    <cfRule type="expression" dxfId="306" priority="306" stopIfTrue="1">
      <formula>Y459&lt;=0</formula>
    </cfRule>
    <cfRule type="expression" dxfId="305" priority="307" stopIfTrue="1">
      <formula>Y459&lt;1</formula>
    </cfRule>
    <cfRule type="expression" dxfId="304" priority="308">
      <formula>Y459&gt;=1</formula>
    </cfRule>
  </conditionalFormatting>
  <conditionalFormatting sqref="Y459">
    <cfRule type="expression" dxfId="303" priority="301" stopIfTrue="1">
      <formula>Y459=""</formula>
    </cfRule>
    <cfRule type="expression" dxfId="302" priority="302" stopIfTrue="1">
      <formula>Y459&lt;=0</formula>
    </cfRule>
    <cfRule type="expression" dxfId="301" priority="303" stopIfTrue="1">
      <formula>Y459&lt;1</formula>
    </cfRule>
    <cfRule type="expression" dxfId="300" priority="304">
      <formula>Y459&gt;=1</formula>
    </cfRule>
  </conditionalFormatting>
  <conditionalFormatting sqref="Z459">
    <cfRule type="expression" dxfId="299" priority="297" stopIfTrue="1">
      <formula>Z459=""</formula>
    </cfRule>
    <cfRule type="expression" dxfId="298" priority="298" stopIfTrue="1">
      <formula>Z459&lt;=0</formula>
    </cfRule>
    <cfRule type="expression" dxfId="297" priority="299" stopIfTrue="1">
      <formula>Z459&lt;1</formula>
    </cfRule>
    <cfRule type="expression" dxfId="296" priority="300">
      <formula>Z459&gt;=1</formula>
    </cfRule>
  </conditionalFormatting>
  <conditionalFormatting sqref="Z459">
    <cfRule type="expression" dxfId="295" priority="293" stopIfTrue="1">
      <formula>Z459=""</formula>
    </cfRule>
    <cfRule type="expression" dxfId="294" priority="294" stopIfTrue="1">
      <formula>Z459&lt;=0</formula>
    </cfRule>
    <cfRule type="expression" dxfId="293" priority="295" stopIfTrue="1">
      <formula>Z459&lt;1</formula>
    </cfRule>
    <cfRule type="expression" dxfId="292" priority="296">
      <formula>Z459&gt;=1</formula>
    </cfRule>
  </conditionalFormatting>
  <conditionalFormatting sqref="AA460">
    <cfRule type="expression" dxfId="291" priority="289" stopIfTrue="1">
      <formula>AA460=""</formula>
    </cfRule>
    <cfRule type="expression" dxfId="290" priority="290" stopIfTrue="1">
      <formula>AA460&lt;=0</formula>
    </cfRule>
    <cfRule type="expression" dxfId="289" priority="291" stopIfTrue="1">
      <formula>AA460&lt;1</formula>
    </cfRule>
    <cfRule type="expression" dxfId="288" priority="292">
      <formula>AA460&gt;=1</formula>
    </cfRule>
  </conditionalFormatting>
  <conditionalFormatting sqref="AA460">
    <cfRule type="expression" dxfId="287" priority="285" stopIfTrue="1">
      <formula>AA460=""</formula>
    </cfRule>
    <cfRule type="expression" dxfId="286" priority="286" stopIfTrue="1">
      <formula>AA460&lt;=0</formula>
    </cfRule>
    <cfRule type="expression" dxfId="285" priority="287" stopIfTrue="1">
      <formula>AA460&lt;1</formula>
    </cfRule>
    <cfRule type="expression" dxfId="284" priority="288">
      <formula>AA460&gt;=1</formula>
    </cfRule>
  </conditionalFormatting>
  <conditionalFormatting sqref="Z460">
    <cfRule type="expression" dxfId="283" priority="281" stopIfTrue="1">
      <formula>Z460=""</formula>
    </cfRule>
    <cfRule type="expression" dxfId="282" priority="282" stopIfTrue="1">
      <formula>Z460&lt;=0</formula>
    </cfRule>
    <cfRule type="expression" dxfId="281" priority="283" stopIfTrue="1">
      <formula>Z460&lt;1</formula>
    </cfRule>
    <cfRule type="expression" dxfId="280" priority="284">
      <formula>Z460&gt;=1</formula>
    </cfRule>
  </conditionalFormatting>
  <conditionalFormatting sqref="Z460">
    <cfRule type="expression" dxfId="279" priority="277" stopIfTrue="1">
      <formula>Z460=""</formula>
    </cfRule>
    <cfRule type="expression" dxfId="278" priority="278" stopIfTrue="1">
      <formula>Z460&lt;=0</formula>
    </cfRule>
    <cfRule type="expression" dxfId="277" priority="279" stopIfTrue="1">
      <formula>Z460&lt;1</formula>
    </cfRule>
    <cfRule type="expression" dxfId="276" priority="280">
      <formula>Z460&gt;=1</formula>
    </cfRule>
  </conditionalFormatting>
  <conditionalFormatting sqref="AA461">
    <cfRule type="expression" dxfId="275" priority="273" stopIfTrue="1">
      <formula>AA461=""</formula>
    </cfRule>
    <cfRule type="expression" dxfId="274" priority="274" stopIfTrue="1">
      <formula>AA461&lt;=0</formula>
    </cfRule>
    <cfRule type="expression" dxfId="273" priority="275" stopIfTrue="1">
      <formula>AA461&lt;1</formula>
    </cfRule>
    <cfRule type="expression" dxfId="272" priority="276">
      <formula>AA461&gt;=1</formula>
    </cfRule>
  </conditionalFormatting>
  <conditionalFormatting sqref="AA461">
    <cfRule type="expression" dxfId="271" priority="269" stopIfTrue="1">
      <formula>AA461=""</formula>
    </cfRule>
    <cfRule type="expression" dxfId="270" priority="270" stopIfTrue="1">
      <formula>AA461&lt;=0</formula>
    </cfRule>
    <cfRule type="expression" dxfId="269" priority="271" stopIfTrue="1">
      <formula>AA461&lt;1</formula>
    </cfRule>
    <cfRule type="expression" dxfId="268" priority="272">
      <formula>AA461&gt;=1</formula>
    </cfRule>
  </conditionalFormatting>
  <conditionalFormatting sqref="Y461">
    <cfRule type="expression" dxfId="267" priority="265" stopIfTrue="1">
      <formula>Y461=""</formula>
    </cfRule>
    <cfRule type="expression" dxfId="266" priority="266" stopIfTrue="1">
      <formula>Y461&lt;=0</formula>
    </cfRule>
    <cfRule type="expression" dxfId="265" priority="267" stopIfTrue="1">
      <formula>Y461&lt;1</formula>
    </cfRule>
    <cfRule type="expression" dxfId="264" priority="268">
      <formula>Y461&gt;=1</formula>
    </cfRule>
  </conditionalFormatting>
  <conditionalFormatting sqref="Y461">
    <cfRule type="expression" dxfId="263" priority="261" stopIfTrue="1">
      <formula>Y461=""</formula>
    </cfRule>
    <cfRule type="expression" dxfId="262" priority="262" stopIfTrue="1">
      <formula>Y461&lt;=0</formula>
    </cfRule>
    <cfRule type="expression" dxfId="261" priority="263" stopIfTrue="1">
      <formula>Y461&lt;1</formula>
    </cfRule>
    <cfRule type="expression" dxfId="260" priority="264">
      <formula>Y461&gt;=1</formula>
    </cfRule>
  </conditionalFormatting>
  <conditionalFormatting sqref="AA166">
    <cfRule type="expression" dxfId="259" priority="257" stopIfTrue="1">
      <formula>AA166=""</formula>
    </cfRule>
    <cfRule type="expression" dxfId="258" priority="258" stopIfTrue="1">
      <formula>AA166&lt;=0</formula>
    </cfRule>
    <cfRule type="expression" dxfId="257" priority="259" stopIfTrue="1">
      <formula>AA166&lt;1</formula>
    </cfRule>
    <cfRule type="expression" dxfId="256" priority="260">
      <formula>AA166&gt;=1</formula>
    </cfRule>
  </conditionalFormatting>
  <conditionalFormatting sqref="AA166">
    <cfRule type="expression" dxfId="255" priority="253" stopIfTrue="1">
      <formula>AA166=""</formula>
    </cfRule>
    <cfRule type="expression" dxfId="254" priority="254" stopIfTrue="1">
      <formula>AA166&lt;=0</formula>
    </cfRule>
    <cfRule type="expression" dxfId="253" priority="255" stopIfTrue="1">
      <formula>AA166&lt;1</formula>
    </cfRule>
    <cfRule type="expression" dxfId="252" priority="256">
      <formula>AA166&gt;=1</formula>
    </cfRule>
  </conditionalFormatting>
  <conditionalFormatting sqref="Y166">
    <cfRule type="expression" dxfId="251" priority="249" stopIfTrue="1">
      <formula>Y166=""</formula>
    </cfRule>
    <cfRule type="expression" dxfId="250" priority="250" stopIfTrue="1">
      <formula>Y166&lt;=0</formula>
    </cfRule>
    <cfRule type="expression" dxfId="249" priority="251" stopIfTrue="1">
      <formula>Y166&lt;1</formula>
    </cfRule>
    <cfRule type="expression" dxfId="248" priority="252">
      <formula>Y166&gt;=1</formula>
    </cfRule>
  </conditionalFormatting>
  <conditionalFormatting sqref="Y166">
    <cfRule type="expression" dxfId="247" priority="245" stopIfTrue="1">
      <formula>Y166=""</formula>
    </cfRule>
    <cfRule type="expression" dxfId="246" priority="246" stopIfTrue="1">
      <formula>Y166&lt;=0</formula>
    </cfRule>
    <cfRule type="expression" dxfId="245" priority="247" stopIfTrue="1">
      <formula>Y166&lt;1</formula>
    </cfRule>
    <cfRule type="expression" dxfId="244" priority="248">
      <formula>Y166&gt;=1</formula>
    </cfRule>
  </conditionalFormatting>
  <conditionalFormatting sqref="Z166">
    <cfRule type="expression" dxfId="243" priority="241" stopIfTrue="1">
      <formula>Z166=""</formula>
    </cfRule>
    <cfRule type="expression" dxfId="242" priority="242" stopIfTrue="1">
      <formula>Z166&lt;=0</formula>
    </cfRule>
    <cfRule type="expression" dxfId="241" priority="243" stopIfTrue="1">
      <formula>Z166&lt;1</formula>
    </cfRule>
    <cfRule type="expression" dxfId="240" priority="244">
      <formula>Z166&gt;=1</formula>
    </cfRule>
  </conditionalFormatting>
  <conditionalFormatting sqref="Z166">
    <cfRule type="expression" dxfId="239" priority="237" stopIfTrue="1">
      <formula>Z166=""</formula>
    </cfRule>
    <cfRule type="expression" dxfId="238" priority="238" stopIfTrue="1">
      <formula>Z166&lt;=0</formula>
    </cfRule>
    <cfRule type="expression" dxfId="237" priority="239" stopIfTrue="1">
      <formula>Z166&lt;1</formula>
    </cfRule>
    <cfRule type="expression" dxfId="236" priority="240">
      <formula>Z166&gt;=1</formula>
    </cfRule>
  </conditionalFormatting>
  <conditionalFormatting sqref="Y177:AA177">
    <cfRule type="expression" dxfId="235" priority="233" stopIfTrue="1">
      <formula>Y177=""</formula>
    </cfRule>
    <cfRule type="expression" dxfId="234" priority="234" stopIfTrue="1">
      <formula>Y177&lt;=0</formula>
    </cfRule>
    <cfRule type="expression" dxfId="233" priority="235" stopIfTrue="1">
      <formula>Y177&lt;1</formula>
    </cfRule>
    <cfRule type="expression" dxfId="232" priority="236">
      <formula>Y177&gt;=1</formula>
    </cfRule>
  </conditionalFormatting>
  <conditionalFormatting sqref="Y83:Y85">
    <cfRule type="expression" dxfId="231" priority="229" stopIfTrue="1">
      <formula>Y83=""</formula>
    </cfRule>
    <cfRule type="expression" dxfId="230" priority="230" stopIfTrue="1">
      <formula>Y83&lt;=0</formula>
    </cfRule>
    <cfRule type="expression" dxfId="229" priority="231" stopIfTrue="1">
      <formula>Y83&lt;1</formula>
    </cfRule>
    <cfRule type="expression" dxfId="228" priority="232">
      <formula>Y83&gt;=1</formula>
    </cfRule>
  </conditionalFormatting>
  <conditionalFormatting sqref="Y493:AA493">
    <cfRule type="expression" dxfId="227" priority="225" stopIfTrue="1">
      <formula>Y493=""</formula>
    </cfRule>
    <cfRule type="expression" dxfId="226" priority="226" stopIfTrue="1">
      <formula>Y493&lt;=0</formula>
    </cfRule>
    <cfRule type="expression" dxfId="225" priority="227" stopIfTrue="1">
      <formula>Y493&lt;1</formula>
    </cfRule>
    <cfRule type="expression" dxfId="224" priority="228">
      <formula>Y493&gt;=1</formula>
    </cfRule>
  </conditionalFormatting>
  <conditionalFormatting sqref="Y493:AA493">
    <cfRule type="expression" dxfId="223" priority="221" stopIfTrue="1">
      <formula>Y493=""</formula>
    </cfRule>
    <cfRule type="expression" dxfId="222" priority="222" stopIfTrue="1">
      <formula>Y493&lt;=0</formula>
    </cfRule>
    <cfRule type="expression" dxfId="221" priority="223" stopIfTrue="1">
      <formula>Y493&lt;1</formula>
    </cfRule>
    <cfRule type="expression" dxfId="220" priority="224">
      <formula>Y493&gt;=1</formula>
    </cfRule>
  </conditionalFormatting>
  <conditionalFormatting sqref="Y495:AA495">
    <cfRule type="expression" dxfId="219" priority="217" stopIfTrue="1">
      <formula>Y495=""</formula>
    </cfRule>
    <cfRule type="expression" dxfId="218" priority="218" stopIfTrue="1">
      <formula>Y495&lt;=0</formula>
    </cfRule>
    <cfRule type="expression" dxfId="217" priority="219" stopIfTrue="1">
      <formula>Y495&lt;1</formula>
    </cfRule>
    <cfRule type="expression" dxfId="216" priority="220">
      <formula>Y495&gt;=1</formula>
    </cfRule>
  </conditionalFormatting>
  <conditionalFormatting sqref="Y495:AA495">
    <cfRule type="expression" dxfId="215" priority="213" stopIfTrue="1">
      <formula>Y495=""</formula>
    </cfRule>
    <cfRule type="expression" dxfId="214" priority="214" stopIfTrue="1">
      <formula>Y495&lt;=0</formula>
    </cfRule>
    <cfRule type="expression" dxfId="213" priority="215" stopIfTrue="1">
      <formula>Y495&lt;1</formula>
    </cfRule>
    <cfRule type="expression" dxfId="212" priority="216">
      <formula>Y495&gt;=1</formula>
    </cfRule>
  </conditionalFormatting>
  <conditionalFormatting sqref="Y497:AA499">
    <cfRule type="expression" dxfId="211" priority="209" stopIfTrue="1">
      <formula>Y497=""</formula>
    </cfRule>
    <cfRule type="expression" dxfId="210" priority="210" stopIfTrue="1">
      <formula>Y497&lt;=0</formula>
    </cfRule>
    <cfRule type="expression" dxfId="209" priority="211" stopIfTrue="1">
      <formula>Y497&lt;1</formula>
    </cfRule>
    <cfRule type="expression" dxfId="208" priority="212">
      <formula>Y497&gt;=1</formula>
    </cfRule>
  </conditionalFormatting>
  <conditionalFormatting sqref="Y497:AA499">
    <cfRule type="expression" dxfId="207" priority="205" stopIfTrue="1">
      <formula>Y497=""</formula>
    </cfRule>
    <cfRule type="expression" dxfId="206" priority="206" stopIfTrue="1">
      <formula>Y497&lt;=0</formula>
    </cfRule>
    <cfRule type="expression" dxfId="205" priority="207" stopIfTrue="1">
      <formula>Y497&lt;1</formula>
    </cfRule>
    <cfRule type="expression" dxfId="204" priority="208">
      <formula>Y497&gt;=1</formula>
    </cfRule>
  </conditionalFormatting>
  <conditionalFormatting sqref="Y97:AA97">
    <cfRule type="expression" dxfId="203" priority="201" stopIfTrue="1">
      <formula>Y97=""</formula>
    </cfRule>
    <cfRule type="expression" dxfId="202" priority="202" stopIfTrue="1">
      <formula>Y97&lt;=0</formula>
    </cfRule>
    <cfRule type="expression" dxfId="201" priority="203" stopIfTrue="1">
      <formula>Y97&lt;1</formula>
    </cfRule>
    <cfRule type="expression" dxfId="200" priority="204">
      <formula>Y97&gt;=1</formula>
    </cfRule>
  </conditionalFormatting>
  <conditionalFormatting sqref="Y101:AA101">
    <cfRule type="expression" dxfId="199" priority="197" stopIfTrue="1">
      <formula>Y101=""</formula>
    </cfRule>
    <cfRule type="expression" dxfId="198" priority="198" stopIfTrue="1">
      <formula>Y101&lt;=0</formula>
    </cfRule>
    <cfRule type="expression" dxfId="197" priority="199" stopIfTrue="1">
      <formula>Y101&lt;1</formula>
    </cfRule>
    <cfRule type="expression" dxfId="196" priority="200">
      <formula>Y101&gt;=1</formula>
    </cfRule>
  </conditionalFormatting>
  <conditionalFormatting sqref="Z104:AA104">
    <cfRule type="expression" dxfId="195" priority="193" stopIfTrue="1">
      <formula>Z104=""</formula>
    </cfRule>
    <cfRule type="expression" dxfId="194" priority="194" stopIfTrue="1">
      <formula>Z104&lt;=0</formula>
    </cfRule>
    <cfRule type="expression" dxfId="193" priority="195" stopIfTrue="1">
      <formula>Z104&lt;1</formula>
    </cfRule>
    <cfRule type="expression" dxfId="192" priority="196">
      <formula>Z104&gt;=1</formula>
    </cfRule>
  </conditionalFormatting>
  <conditionalFormatting sqref="Z106:AA106">
    <cfRule type="expression" dxfId="191" priority="189" stopIfTrue="1">
      <formula>Z106=""</formula>
    </cfRule>
    <cfRule type="expression" dxfId="190" priority="190" stopIfTrue="1">
      <formula>Z106&lt;=0</formula>
    </cfRule>
    <cfRule type="expression" dxfId="189" priority="191" stopIfTrue="1">
      <formula>Z106&lt;1</formula>
    </cfRule>
    <cfRule type="expression" dxfId="188" priority="192">
      <formula>Z106&gt;=1</formula>
    </cfRule>
  </conditionalFormatting>
  <conditionalFormatting sqref="AA307">
    <cfRule type="expression" dxfId="187" priority="185" stopIfTrue="1">
      <formula>AA307=""</formula>
    </cfRule>
    <cfRule type="expression" dxfId="186" priority="186" stopIfTrue="1">
      <formula>AA307&lt;=0</formula>
    </cfRule>
    <cfRule type="expression" dxfId="185" priority="187" stopIfTrue="1">
      <formula>AA307&lt;1</formula>
    </cfRule>
    <cfRule type="expression" dxfId="184" priority="188">
      <formula>AA307&gt;=1</formula>
    </cfRule>
  </conditionalFormatting>
  <conditionalFormatting sqref="AA307">
    <cfRule type="expression" dxfId="183" priority="181" stopIfTrue="1">
      <formula>AA307=""</formula>
    </cfRule>
    <cfRule type="expression" dxfId="182" priority="182" stopIfTrue="1">
      <formula>AA307&lt;=0</formula>
    </cfRule>
    <cfRule type="expression" dxfId="181" priority="183" stopIfTrue="1">
      <formula>AA307&lt;1</formula>
    </cfRule>
    <cfRule type="expression" dxfId="180" priority="184">
      <formula>AA307&gt;=1</formula>
    </cfRule>
  </conditionalFormatting>
  <conditionalFormatting sqref="Y307">
    <cfRule type="expression" dxfId="179" priority="177" stopIfTrue="1">
      <formula>Y307=""</formula>
    </cfRule>
    <cfRule type="expression" dxfId="178" priority="178" stopIfTrue="1">
      <formula>Y307&lt;=0</formula>
    </cfRule>
    <cfRule type="expression" dxfId="177" priority="179" stopIfTrue="1">
      <formula>Y307&lt;1</formula>
    </cfRule>
    <cfRule type="expression" dxfId="176" priority="180">
      <formula>Y307&gt;=1</formula>
    </cfRule>
  </conditionalFormatting>
  <conditionalFormatting sqref="Y307">
    <cfRule type="expression" dxfId="175" priority="173" stopIfTrue="1">
      <formula>Y307=""</formula>
    </cfRule>
    <cfRule type="expression" dxfId="174" priority="174" stopIfTrue="1">
      <formula>Y307&lt;=0</formula>
    </cfRule>
    <cfRule type="expression" dxfId="173" priority="175" stopIfTrue="1">
      <formula>Y307&lt;1</formula>
    </cfRule>
    <cfRule type="expression" dxfId="172" priority="176">
      <formula>Y307&gt;=1</formula>
    </cfRule>
  </conditionalFormatting>
  <conditionalFormatting sqref="Z307">
    <cfRule type="expression" dxfId="171" priority="169" stopIfTrue="1">
      <formula>Z307=""</formula>
    </cfRule>
    <cfRule type="expression" dxfId="170" priority="170" stopIfTrue="1">
      <formula>Z307&lt;=0</formula>
    </cfRule>
    <cfRule type="expression" dxfId="169" priority="171" stopIfTrue="1">
      <formula>Z307&lt;1</formula>
    </cfRule>
    <cfRule type="expression" dxfId="168" priority="172">
      <formula>Z307&gt;=1</formula>
    </cfRule>
  </conditionalFormatting>
  <conditionalFormatting sqref="Z307">
    <cfRule type="expression" dxfId="167" priority="165" stopIfTrue="1">
      <formula>Z307=""</formula>
    </cfRule>
    <cfRule type="expression" dxfId="166" priority="166" stopIfTrue="1">
      <formula>Z307&lt;=0</formula>
    </cfRule>
    <cfRule type="expression" dxfId="165" priority="167" stopIfTrue="1">
      <formula>Z307&lt;1</formula>
    </cfRule>
    <cfRule type="expression" dxfId="164" priority="168">
      <formula>Z307&gt;=1</formula>
    </cfRule>
  </conditionalFormatting>
  <conditionalFormatting sqref="AA311">
    <cfRule type="expression" dxfId="163" priority="161" stopIfTrue="1">
      <formula>AA311=""</formula>
    </cfRule>
    <cfRule type="expression" dxfId="162" priority="162" stopIfTrue="1">
      <formula>AA311&lt;=0</formula>
    </cfRule>
    <cfRule type="expression" dxfId="161" priority="163" stopIfTrue="1">
      <formula>AA311&lt;1</formula>
    </cfRule>
    <cfRule type="expression" dxfId="160" priority="164">
      <formula>AA311&gt;=1</formula>
    </cfRule>
  </conditionalFormatting>
  <conditionalFormatting sqref="AA311">
    <cfRule type="expression" dxfId="159" priority="157" stopIfTrue="1">
      <formula>AA311=""</formula>
    </cfRule>
    <cfRule type="expression" dxfId="158" priority="158" stopIfTrue="1">
      <formula>AA311&lt;=0</formula>
    </cfRule>
    <cfRule type="expression" dxfId="157" priority="159" stopIfTrue="1">
      <formula>AA311&lt;1</formula>
    </cfRule>
    <cfRule type="expression" dxfId="156" priority="160">
      <formula>AA311&gt;=1</formula>
    </cfRule>
  </conditionalFormatting>
  <conditionalFormatting sqref="Y311">
    <cfRule type="expression" dxfId="155" priority="153" stopIfTrue="1">
      <formula>Y311=""</formula>
    </cfRule>
    <cfRule type="expression" dxfId="154" priority="154" stopIfTrue="1">
      <formula>Y311&lt;=0</formula>
    </cfRule>
    <cfRule type="expression" dxfId="153" priority="155" stopIfTrue="1">
      <formula>Y311&lt;1</formula>
    </cfRule>
    <cfRule type="expression" dxfId="152" priority="156">
      <formula>Y311&gt;=1</formula>
    </cfRule>
  </conditionalFormatting>
  <conditionalFormatting sqref="Y311">
    <cfRule type="expression" dxfId="151" priority="149" stopIfTrue="1">
      <formula>Y311=""</formula>
    </cfRule>
    <cfRule type="expression" dxfId="150" priority="150" stopIfTrue="1">
      <formula>Y311&lt;=0</formula>
    </cfRule>
    <cfRule type="expression" dxfId="149" priority="151" stopIfTrue="1">
      <formula>Y311&lt;1</formula>
    </cfRule>
    <cfRule type="expression" dxfId="148" priority="152">
      <formula>Y311&gt;=1</formula>
    </cfRule>
  </conditionalFormatting>
  <conditionalFormatting sqref="Z311">
    <cfRule type="expression" dxfId="147" priority="145" stopIfTrue="1">
      <formula>Z311=""</formula>
    </cfRule>
    <cfRule type="expression" dxfId="146" priority="146" stopIfTrue="1">
      <formula>Z311&lt;=0</formula>
    </cfRule>
    <cfRule type="expression" dxfId="145" priority="147" stopIfTrue="1">
      <formula>Z311&lt;1</formula>
    </cfRule>
    <cfRule type="expression" dxfId="144" priority="148">
      <formula>Z311&gt;=1</formula>
    </cfRule>
  </conditionalFormatting>
  <conditionalFormatting sqref="Z311">
    <cfRule type="expression" dxfId="143" priority="141" stopIfTrue="1">
      <formula>Z311=""</formula>
    </cfRule>
    <cfRule type="expression" dxfId="142" priority="142" stopIfTrue="1">
      <formula>Z311&lt;=0</formula>
    </cfRule>
    <cfRule type="expression" dxfId="141" priority="143" stopIfTrue="1">
      <formula>Z311&lt;1</formula>
    </cfRule>
    <cfRule type="expression" dxfId="140" priority="144">
      <formula>Z311&gt;=1</formula>
    </cfRule>
  </conditionalFormatting>
  <conditionalFormatting sqref="AA314">
    <cfRule type="expression" dxfId="139" priority="137" stopIfTrue="1">
      <formula>AA314=""</formula>
    </cfRule>
    <cfRule type="expression" dxfId="138" priority="138" stopIfTrue="1">
      <formula>AA314&lt;=0</formula>
    </cfRule>
    <cfRule type="expression" dxfId="137" priority="139" stopIfTrue="1">
      <formula>AA314&lt;1</formula>
    </cfRule>
    <cfRule type="expression" dxfId="136" priority="140">
      <formula>AA314&gt;=1</formula>
    </cfRule>
  </conditionalFormatting>
  <conditionalFormatting sqref="AA314">
    <cfRule type="expression" dxfId="135" priority="133" stopIfTrue="1">
      <formula>AA314=""</formula>
    </cfRule>
    <cfRule type="expression" dxfId="134" priority="134" stopIfTrue="1">
      <formula>AA314&lt;=0</formula>
    </cfRule>
    <cfRule type="expression" dxfId="133" priority="135" stopIfTrue="1">
      <formula>AA314&lt;1</formula>
    </cfRule>
    <cfRule type="expression" dxfId="132" priority="136">
      <formula>AA314&gt;=1</formula>
    </cfRule>
  </conditionalFormatting>
  <conditionalFormatting sqref="Y314">
    <cfRule type="expression" dxfId="131" priority="129" stopIfTrue="1">
      <formula>Y314=""</formula>
    </cfRule>
    <cfRule type="expression" dxfId="130" priority="130" stopIfTrue="1">
      <formula>Y314&lt;=0</formula>
    </cfRule>
    <cfRule type="expression" dxfId="129" priority="131" stopIfTrue="1">
      <formula>Y314&lt;1</formula>
    </cfRule>
    <cfRule type="expression" dxfId="128" priority="132">
      <formula>Y314&gt;=1</formula>
    </cfRule>
  </conditionalFormatting>
  <conditionalFormatting sqref="Y314">
    <cfRule type="expression" dxfId="127" priority="125" stopIfTrue="1">
      <formula>Y314=""</formula>
    </cfRule>
    <cfRule type="expression" dxfId="126" priority="126" stopIfTrue="1">
      <formula>Y314&lt;=0</formula>
    </cfRule>
    <cfRule type="expression" dxfId="125" priority="127" stopIfTrue="1">
      <formula>Y314&lt;1</formula>
    </cfRule>
    <cfRule type="expression" dxfId="124" priority="128">
      <formula>Y314&gt;=1</formula>
    </cfRule>
  </conditionalFormatting>
  <conditionalFormatting sqref="Z314">
    <cfRule type="expression" dxfId="123" priority="121" stopIfTrue="1">
      <formula>Z314=""</formula>
    </cfRule>
    <cfRule type="expression" dxfId="122" priority="122" stopIfTrue="1">
      <formula>Z314&lt;=0</formula>
    </cfRule>
    <cfRule type="expression" dxfId="121" priority="123" stopIfTrue="1">
      <formula>Z314&lt;1</formula>
    </cfRule>
    <cfRule type="expression" dxfId="120" priority="124">
      <formula>Z314&gt;=1</formula>
    </cfRule>
  </conditionalFormatting>
  <conditionalFormatting sqref="Z314">
    <cfRule type="expression" dxfId="119" priority="117" stopIfTrue="1">
      <formula>Z314=""</formula>
    </cfRule>
    <cfRule type="expression" dxfId="118" priority="118" stopIfTrue="1">
      <formula>Z314&lt;=0</formula>
    </cfRule>
    <cfRule type="expression" dxfId="117" priority="119" stopIfTrue="1">
      <formula>Z314&lt;1</formula>
    </cfRule>
    <cfRule type="expression" dxfId="116" priority="120">
      <formula>Z314&gt;=1</formula>
    </cfRule>
  </conditionalFormatting>
  <conditionalFormatting sqref="AA316">
    <cfRule type="expression" dxfId="115" priority="113" stopIfTrue="1">
      <formula>AA316=""</formula>
    </cfRule>
    <cfRule type="expression" dxfId="114" priority="114" stopIfTrue="1">
      <formula>AA316&lt;=0</formula>
    </cfRule>
    <cfRule type="expression" dxfId="113" priority="115" stopIfTrue="1">
      <formula>AA316&lt;1</formula>
    </cfRule>
    <cfRule type="expression" dxfId="112" priority="116">
      <formula>AA316&gt;=1</formula>
    </cfRule>
  </conditionalFormatting>
  <conditionalFormatting sqref="AA316">
    <cfRule type="expression" dxfId="111" priority="109" stopIfTrue="1">
      <formula>AA316=""</formula>
    </cfRule>
    <cfRule type="expression" dxfId="110" priority="110" stopIfTrue="1">
      <formula>AA316&lt;=0</formula>
    </cfRule>
    <cfRule type="expression" dxfId="109" priority="111" stopIfTrue="1">
      <formula>AA316&lt;1</formula>
    </cfRule>
    <cfRule type="expression" dxfId="108" priority="112">
      <formula>AA316&gt;=1</formula>
    </cfRule>
  </conditionalFormatting>
  <conditionalFormatting sqref="Y316">
    <cfRule type="expression" dxfId="107" priority="105" stopIfTrue="1">
      <formula>Y316=""</formula>
    </cfRule>
    <cfRule type="expression" dxfId="106" priority="106" stopIfTrue="1">
      <formula>Y316&lt;=0</formula>
    </cfRule>
    <cfRule type="expression" dxfId="105" priority="107" stopIfTrue="1">
      <formula>Y316&lt;1</formula>
    </cfRule>
    <cfRule type="expression" dxfId="104" priority="108">
      <formula>Y316&gt;=1</formula>
    </cfRule>
  </conditionalFormatting>
  <conditionalFormatting sqref="Y316">
    <cfRule type="expression" dxfId="103" priority="101" stopIfTrue="1">
      <formula>Y316=""</formula>
    </cfRule>
    <cfRule type="expression" dxfId="102" priority="102" stopIfTrue="1">
      <formula>Y316&lt;=0</formula>
    </cfRule>
    <cfRule type="expression" dxfId="101" priority="103" stopIfTrue="1">
      <formula>Y316&lt;1</formula>
    </cfRule>
    <cfRule type="expression" dxfId="100" priority="104">
      <formula>Y316&gt;=1</formula>
    </cfRule>
  </conditionalFormatting>
  <conditionalFormatting sqref="Z316">
    <cfRule type="expression" dxfId="99" priority="97" stopIfTrue="1">
      <formula>Z316=""</formula>
    </cfRule>
    <cfRule type="expression" dxfId="98" priority="98" stopIfTrue="1">
      <formula>Z316&lt;=0</formula>
    </cfRule>
    <cfRule type="expression" dxfId="97" priority="99" stopIfTrue="1">
      <formula>Z316&lt;1</formula>
    </cfRule>
    <cfRule type="expression" dxfId="96" priority="100">
      <formula>Z316&gt;=1</formula>
    </cfRule>
  </conditionalFormatting>
  <conditionalFormatting sqref="Z316">
    <cfRule type="expression" dxfId="95" priority="93" stopIfTrue="1">
      <formula>Z316=""</formula>
    </cfRule>
    <cfRule type="expression" dxfId="94" priority="94" stopIfTrue="1">
      <formula>Z316&lt;=0</formula>
    </cfRule>
    <cfRule type="expression" dxfId="93" priority="95" stopIfTrue="1">
      <formula>Z316&lt;1</formula>
    </cfRule>
    <cfRule type="expression" dxfId="92" priority="96">
      <formula>Z316&gt;=1</formula>
    </cfRule>
  </conditionalFormatting>
  <conditionalFormatting sqref="Y381:AA382">
    <cfRule type="expression" dxfId="91" priority="89" stopIfTrue="1">
      <formula>Y381=""</formula>
    </cfRule>
    <cfRule type="expression" dxfId="90" priority="90" stopIfTrue="1">
      <formula>Y381&lt;=0</formula>
    </cfRule>
    <cfRule type="expression" dxfId="89" priority="91" stopIfTrue="1">
      <formula>Y381&lt;1</formula>
    </cfRule>
    <cfRule type="expression" dxfId="88" priority="92">
      <formula>Y381&gt;=1</formula>
    </cfRule>
  </conditionalFormatting>
  <conditionalFormatting sqref="Y384:AA387">
    <cfRule type="expression" dxfId="87" priority="85" stopIfTrue="1">
      <formula>Y384=""</formula>
    </cfRule>
    <cfRule type="expression" dxfId="86" priority="86" stopIfTrue="1">
      <formula>Y384&lt;=0</formula>
    </cfRule>
    <cfRule type="expression" dxfId="85" priority="87" stopIfTrue="1">
      <formula>Y384&lt;1</formula>
    </cfRule>
    <cfRule type="expression" dxfId="84" priority="88">
      <formula>Y384&gt;=1</formula>
    </cfRule>
  </conditionalFormatting>
  <conditionalFormatting sqref="Y388:AA388">
    <cfRule type="expression" dxfId="83" priority="81" stopIfTrue="1">
      <formula>Y388=""</formula>
    </cfRule>
    <cfRule type="expression" dxfId="82" priority="82" stopIfTrue="1">
      <formula>Y388&lt;=0</formula>
    </cfRule>
    <cfRule type="expression" dxfId="81" priority="83" stopIfTrue="1">
      <formula>Y388&lt;1</formula>
    </cfRule>
    <cfRule type="expression" dxfId="80" priority="84">
      <formula>Y388&gt;=1</formula>
    </cfRule>
  </conditionalFormatting>
  <conditionalFormatting sqref="Y383:AA383">
    <cfRule type="expression" dxfId="79" priority="77" stopIfTrue="1">
      <formula>Y383=""</formula>
    </cfRule>
    <cfRule type="expression" dxfId="78" priority="78" stopIfTrue="1">
      <formula>Y383&lt;=0</formula>
    </cfRule>
    <cfRule type="expression" dxfId="77" priority="79" stopIfTrue="1">
      <formula>Y383&lt;1</formula>
    </cfRule>
    <cfRule type="expression" dxfId="76" priority="80">
      <formula>Y383&gt;=1</formula>
    </cfRule>
  </conditionalFormatting>
  <conditionalFormatting sqref="Y104:Y106">
    <cfRule type="expression" dxfId="75" priority="73" stopIfTrue="1">
      <formula>Y104=""</formula>
    </cfRule>
    <cfRule type="expression" dxfId="74" priority="74" stopIfTrue="1">
      <formula>Y104&lt;=0</formula>
    </cfRule>
    <cfRule type="expression" dxfId="73" priority="75" stopIfTrue="1">
      <formula>Y104&lt;1</formula>
    </cfRule>
    <cfRule type="expression" dxfId="72" priority="76">
      <formula>Y104&gt;=1</formula>
    </cfRule>
  </conditionalFormatting>
  <conditionalFormatting sqref="Y440:Y442">
    <cfRule type="expression" dxfId="71" priority="69" stopIfTrue="1">
      <formula>Y440=""</formula>
    </cfRule>
    <cfRule type="expression" dxfId="70" priority="70" stopIfTrue="1">
      <formula>Y440&lt;=0</formula>
    </cfRule>
    <cfRule type="expression" dxfId="69" priority="71" stopIfTrue="1">
      <formula>Y440&lt;1</formula>
    </cfRule>
    <cfRule type="expression" dxfId="68" priority="72">
      <formula>Y440&gt;=1</formula>
    </cfRule>
  </conditionalFormatting>
  <conditionalFormatting sqref="Y440:Y442">
    <cfRule type="expression" dxfId="67" priority="65" stopIfTrue="1">
      <formula>Y440=""</formula>
    </cfRule>
    <cfRule type="expression" dxfId="66" priority="66" stopIfTrue="1">
      <formula>Y440&lt;=0</formula>
    </cfRule>
    <cfRule type="expression" dxfId="65" priority="67" stopIfTrue="1">
      <formula>Y440&lt;1</formula>
    </cfRule>
    <cfRule type="expression" dxfId="64" priority="68">
      <formula>Y440&gt;=1</formula>
    </cfRule>
  </conditionalFormatting>
  <conditionalFormatting sqref="Z444:Z446">
    <cfRule type="expression" dxfId="63" priority="61" stopIfTrue="1">
      <formula>Z444=""</formula>
    </cfRule>
    <cfRule type="expression" dxfId="62" priority="62" stopIfTrue="1">
      <formula>Z444&lt;=0</formula>
    </cfRule>
    <cfRule type="expression" dxfId="61" priority="63" stopIfTrue="1">
      <formula>Z444&lt;1</formula>
    </cfRule>
    <cfRule type="expression" dxfId="60" priority="64">
      <formula>Z444&gt;=1</formula>
    </cfRule>
  </conditionalFormatting>
  <conditionalFormatting sqref="Z444:Z446">
    <cfRule type="expression" dxfId="59" priority="57" stopIfTrue="1">
      <formula>Z444=""</formula>
    </cfRule>
    <cfRule type="expression" dxfId="58" priority="58" stopIfTrue="1">
      <formula>Z444&lt;=0</formula>
    </cfRule>
    <cfRule type="expression" dxfId="57" priority="59" stopIfTrue="1">
      <formula>Z444&lt;1</formula>
    </cfRule>
    <cfRule type="expression" dxfId="56" priority="60">
      <formula>Z444&gt;=1</formula>
    </cfRule>
  </conditionalFormatting>
  <conditionalFormatting sqref="Y443:Y446">
    <cfRule type="expression" dxfId="55" priority="53" stopIfTrue="1">
      <formula>Y443=""</formula>
    </cfRule>
    <cfRule type="expression" dxfId="54" priority="54" stopIfTrue="1">
      <formula>Y443&lt;=0</formula>
    </cfRule>
    <cfRule type="expression" dxfId="53" priority="55" stopIfTrue="1">
      <formula>Y443&lt;1</formula>
    </cfRule>
    <cfRule type="expression" dxfId="52" priority="56">
      <formula>Y443&gt;=1</formula>
    </cfRule>
  </conditionalFormatting>
  <conditionalFormatting sqref="Y443:Y446">
    <cfRule type="expression" dxfId="51" priority="49" stopIfTrue="1">
      <formula>Y443=""</formula>
    </cfRule>
    <cfRule type="expression" dxfId="50" priority="50" stopIfTrue="1">
      <formula>Y443&lt;=0</formula>
    </cfRule>
    <cfRule type="expression" dxfId="49" priority="51" stopIfTrue="1">
      <formula>Y443&lt;1</formula>
    </cfRule>
    <cfRule type="expression" dxfId="48" priority="52">
      <formula>Y443&gt;=1</formula>
    </cfRule>
  </conditionalFormatting>
  <conditionalFormatting sqref="Y457">
    <cfRule type="expression" dxfId="47" priority="45" stopIfTrue="1">
      <formula>Y457=""</formula>
    </cfRule>
    <cfRule type="expression" dxfId="46" priority="46" stopIfTrue="1">
      <formula>Y457&lt;=0</formula>
    </cfRule>
    <cfRule type="expression" dxfId="45" priority="47" stopIfTrue="1">
      <formula>Y457&lt;1</formula>
    </cfRule>
    <cfRule type="expression" dxfId="44" priority="48">
      <formula>Y457&gt;=1</formula>
    </cfRule>
  </conditionalFormatting>
  <conditionalFormatting sqref="Y457">
    <cfRule type="expression" dxfId="43" priority="41" stopIfTrue="1">
      <formula>Y457=""</formula>
    </cfRule>
    <cfRule type="expression" dxfId="42" priority="42" stopIfTrue="1">
      <formula>Y457&lt;=0</formula>
    </cfRule>
    <cfRule type="expression" dxfId="41" priority="43" stopIfTrue="1">
      <formula>Y457&lt;1</formula>
    </cfRule>
    <cfRule type="expression" dxfId="40" priority="44">
      <formula>Y457&gt;=1</formula>
    </cfRule>
  </conditionalFormatting>
  <conditionalFormatting sqref="Y460">
    <cfRule type="expression" dxfId="39" priority="37" stopIfTrue="1">
      <formula>Y460=""</formula>
    </cfRule>
    <cfRule type="expression" dxfId="38" priority="38" stopIfTrue="1">
      <formula>Y460&lt;=0</formula>
    </cfRule>
    <cfRule type="expression" dxfId="37" priority="39" stopIfTrue="1">
      <formula>Y460&lt;1</formula>
    </cfRule>
    <cfRule type="expression" dxfId="36" priority="40">
      <formula>Y460&gt;=1</formula>
    </cfRule>
  </conditionalFormatting>
  <conditionalFormatting sqref="Y460">
    <cfRule type="expression" dxfId="35" priority="33" stopIfTrue="1">
      <formula>Y460=""</formula>
    </cfRule>
    <cfRule type="expression" dxfId="34" priority="34" stopIfTrue="1">
      <formula>Y460&lt;=0</formula>
    </cfRule>
    <cfRule type="expression" dxfId="33" priority="35" stopIfTrue="1">
      <formula>Y460&lt;1</formula>
    </cfRule>
    <cfRule type="expression" dxfId="32" priority="36">
      <formula>Y460&gt;=1</formula>
    </cfRule>
  </conditionalFormatting>
  <conditionalFormatting sqref="Z458">
    <cfRule type="expression" dxfId="31" priority="29" stopIfTrue="1">
      <formula>Z458=""</formula>
    </cfRule>
    <cfRule type="expression" dxfId="30" priority="30" stopIfTrue="1">
      <formula>Z458&lt;=0</formula>
    </cfRule>
    <cfRule type="expression" dxfId="29" priority="31" stopIfTrue="1">
      <formula>Z458&lt;1</formula>
    </cfRule>
    <cfRule type="expression" dxfId="28" priority="32">
      <formula>Z458&gt;=1</formula>
    </cfRule>
  </conditionalFormatting>
  <conditionalFormatting sqref="Z458">
    <cfRule type="expression" dxfId="27" priority="25" stopIfTrue="1">
      <formula>Z458=""</formula>
    </cfRule>
    <cfRule type="expression" dxfId="26" priority="26" stopIfTrue="1">
      <formula>Z458&lt;=0</formula>
    </cfRule>
    <cfRule type="expression" dxfId="25" priority="27" stopIfTrue="1">
      <formula>Z458&lt;1</formula>
    </cfRule>
    <cfRule type="expression" dxfId="24" priority="28">
      <formula>Z458&gt;=1</formula>
    </cfRule>
  </conditionalFormatting>
  <conditionalFormatting sqref="Z461">
    <cfRule type="expression" dxfId="23" priority="21" stopIfTrue="1">
      <formula>Z461=""</formula>
    </cfRule>
    <cfRule type="expression" dxfId="22" priority="22" stopIfTrue="1">
      <formula>Z461&lt;=0</formula>
    </cfRule>
    <cfRule type="expression" dxfId="21" priority="23" stopIfTrue="1">
      <formula>Z461&lt;1</formula>
    </cfRule>
    <cfRule type="expression" dxfId="20" priority="24">
      <formula>Z461&gt;=1</formula>
    </cfRule>
  </conditionalFormatting>
  <conditionalFormatting sqref="Z461">
    <cfRule type="expression" dxfId="19" priority="17" stopIfTrue="1">
      <formula>Z461=""</formula>
    </cfRule>
    <cfRule type="expression" dxfId="18" priority="18" stopIfTrue="1">
      <formula>Z461&lt;=0</formula>
    </cfRule>
    <cfRule type="expression" dxfId="17" priority="19" stopIfTrue="1">
      <formula>Z461&lt;1</formula>
    </cfRule>
    <cfRule type="expression" dxfId="16" priority="20">
      <formula>Z461&gt;=1</formula>
    </cfRule>
  </conditionalFormatting>
  <conditionalFormatting sqref="Y114:AA114">
    <cfRule type="expression" dxfId="15" priority="13" stopIfTrue="1">
      <formula>Y114=""</formula>
    </cfRule>
    <cfRule type="expression" dxfId="14" priority="14" stopIfTrue="1">
      <formula>Y114&lt;=0</formula>
    </cfRule>
    <cfRule type="expression" dxfId="13" priority="15" stopIfTrue="1">
      <formula>Y114&lt;1</formula>
    </cfRule>
    <cfRule type="expression" dxfId="12" priority="16">
      <formula>Y114&gt;=1</formula>
    </cfRule>
  </conditionalFormatting>
  <conditionalFormatting sqref="Y115:AA115">
    <cfRule type="expression" dxfId="11" priority="9" stopIfTrue="1">
      <formula>Y115=""</formula>
    </cfRule>
    <cfRule type="expression" dxfId="10" priority="10" stopIfTrue="1">
      <formula>Y115&lt;=0</formula>
    </cfRule>
    <cfRule type="expression" dxfId="9" priority="11" stopIfTrue="1">
      <formula>Y115&lt;1</formula>
    </cfRule>
    <cfRule type="expression" dxfId="8" priority="12">
      <formula>Y115&gt;=1</formula>
    </cfRule>
  </conditionalFormatting>
  <conditionalFormatting sqref="Y116:AA116">
    <cfRule type="expression" dxfId="7" priority="5" stopIfTrue="1">
      <formula>Y116=""</formula>
    </cfRule>
    <cfRule type="expression" dxfId="6" priority="6" stopIfTrue="1">
      <formula>Y116&lt;=0</formula>
    </cfRule>
    <cfRule type="expression" dxfId="5" priority="7" stopIfTrue="1">
      <formula>Y116&lt;1</formula>
    </cfRule>
    <cfRule type="expression" dxfId="4" priority="8">
      <formula>Y116&gt;=1</formula>
    </cfRule>
  </conditionalFormatting>
  <conditionalFormatting sqref="Y117:AA117">
    <cfRule type="expression" dxfId="3" priority="1" stopIfTrue="1">
      <formula>Y117=""</formula>
    </cfRule>
    <cfRule type="expression" dxfId="2" priority="2" stopIfTrue="1">
      <formula>Y117&lt;=0</formula>
    </cfRule>
    <cfRule type="expression" dxfId="1" priority="3" stopIfTrue="1">
      <formula>Y117&lt;1</formula>
    </cfRule>
    <cfRule type="expression" dxfId="0" priority="4">
      <formula>Y117&gt;=1</formula>
    </cfRule>
  </conditionalFormatting>
  <dataValidations count="3">
    <dataValidation type="list" allowBlank="1" showInputMessage="1" showErrorMessage="1" sqref="T131146:T131549 T196682:T197085 T262218:T262621 T327754:T328157 T393290:T393693 T458826:T459229 T524362:T524765 T589898:T590301 T655434:T655837 T720970:T721373 T786506:T786909 T852042:T852445 T917578:T917981 T983114:T983517 T65610:T66013 N131146:N131549 N196682:N197085 N262218:N262621 N327754:N328157 N393290:N393693 N458826:N459229 N524362:N524765 N589898:N590301 N655434:N655837 N720970:N721373 N786506:N786909 N852042:N852445 N917578:N917981 N983114:N983517 N65610:N66013 T15 T110" xr:uid="{02912730-A95B-4F98-91D0-763DF3088BDC}">
      <formula1>"1,2,3,4,5,6,7,8"</formula1>
    </dataValidation>
    <dataValidation type="list" allowBlank="1" showInputMessage="1" showErrorMessage="1" sqref="AC66013 AC131549 AC197085 AC262621 AC328157 AC393693 AC459229 AC524765 AC590301 AC655837 AC721373 AC786909 AC852445 AC917981 AC983517 U513:W514 U66009:W66010 U131545:W131546 U197081:W197082 U262617:W262618 U328153:W328154 U393689:W393690 U459225:W459226 U524761:W524762 U590297:W590298 U655833:W655834 U721369:W721370 U786905:W786906 U852441:W852442 U917977:W917978 U983513:W983514 O66013:Q66013 O131549:Q131549 O197085:Q197085 O262621:Q262621 O328157:Q328157 O393693:Q393693 O459229:Q459229 O524765:Q524765 O590301:Q590301 O655837:Q655837 O721373:Q721373 O786909:Q786909 O852445:Q852445 O917981:Q917981 O983517:Q983517 S66013 S131549 S197085 S262621 S328157 S393693 S459229 S524765 S590301 S655837 S721373 S786909 S852445 S917981 S983517 U66013:W66013 U131549:W131549 U197085:W197085 U262621:W262621 U328157:W328157 U393693:W393693 U459229:W459229 U524765:W524765 U590301:W590301 U655837:W655837 U721373:W721373 U786909:W786909 U852445:W852445 U917981:W917981 U983517:W983517 Y66013:AA66013 Y131549:AA131549 Y197085:AA197085 Y262621:AA262621 Y328157:AA328157 Y393693:AA393693 Y459229:AA459229 Y524765:AA524765 Y590301:AA590301 Y655837:AA655837 Y721373:AA721373 Y786909:AA786909 Y852445:AA852445 Y917981:AA917981 Y983517:AA983517 O513:Q514 O66009:Q66010 O131545:Q131546 O197081:Q197082 O262617:Q262618 O328153:Q328154 O393689:Q393690 O459225:Q459226 O524761:Q524762 O590297:Q590298 O655833:Q655834 O721369:Q721370 O786905:Q786906 O852441:Q852442 O917977:Q917978 O983513:Q983514 Y513:AA514 Y66009:AA66010 Y131545:AA131546 Y197081:AA197082 Y262617:AA262618 Y328153:AA328154 Y393689:AA393690 Y459225:AA459226 Y524761:AA524762 Y590297:AA590298 Y655833:AA655834 Y721369:AA721370 Y786905:AA786906 Y852441:AA852442 Y917977:AA917978 Y983513:AA983514 AC513:AC514 AC66009:AC66010 AC131545:AC131546 AC197081:AC197082 AC262617:AC262618 AC328153:AC328154 AC393689:AC393690 AC459225:AC459226 AC524761:AC524762 AC590297:AC590298 AC655833:AC655834 AC721369:AC721370 AC786905:AC786906 AC852441:AC852442 AC917977:AC917978 AC983513:AC983514 S513:S514 S66009:S66010 S131545:S131546 S197081:S197082 S262617:S262618 S328153:S328154 S393689:S393690 S459225:S459226 S524761:S524762 S590297:S590298 S655833:S655834 S721369:S721370 S786905:S786906 S852441:S852442 S917977:S917978 S983513:S983514 Y506:AA511 Y66002:AA66007 Y131538:AA131543 Y197074:AA197079 Y262610:AA262615 Y328146:AA328151 Y393682:AA393687 Y459218:AA459223 Y524754:AA524759 Y590290:AA590295 Y655826:AA655831 Y721362:AA721367 Y786898:AA786903 Y852434:AA852439 Y917970:AA917975 Y983506:AA983511 AC506:AC511 AC66002:AC66007 AC131538:AC131543 AC197074:AC197079 AC262610:AC262615 AC328146:AC328151 AC393682:AC393687 AC459218:AC459223 AC524754:AC524759 AC590290:AC590295 AC655826:AC655831 AC721362:AC721367 AC786898:AC786903 AC852434:AC852439 AC917970:AC917975 AC983506:AC983511 O506:Q511 O66002:Q66007 O131538:Q131543 O197074:Q197079 O262610:Q262615 O328146:Q328151 O393682:Q393687 O459218:Q459223 O524754:Q524759 O590290:Q590295 O655826:Q655831 O721362:Q721367 O786898:Q786903 O852434:Q852439 O917970:Q917975 O983506:Q983511 S506:S511 S66002:S66007 S131538:S131543 S197074:S197079 S262610:S262615 S328146:S328151 S393682:S393687 S459218:S459223 S524754:S524759 S590290:S590295 S655826:S655831 S721362:S721367 S786898:S786903 S852434:S852439 S917970:S917975 S983506:S983511 U65959:W66000 U131495:W131536 U197031:W197072 U262567:W262608 U328103:W328144 U393639:W393680 U459175:W459216 U524711:W524752 U590247:W590288 U655783:W655824 U721319:W721360 U786855:W786896 U852391:W852432 U917927:W917968 U983463:W983504 O65959:Q66000 O131495:Q131536 O197031:Q197072 O262567:Q262608 O328103:Q328144 O393639:Q393680 O459175:Q459216 O524711:Q524752 O590247:Q590288 O655783:Q655824 O721319:Q721360 O786855:Q786896 O852391:Q852432 O917927:Q917968 O983463:Q983504 AC463:AC504 AC65959:AC66000 AC131495:AC131536 AC197031:AC197072 AC262567:AC262608 AC328103:AC328144 AC393639:AC393680 AC459175:AC459216 AC524711:AC524752 AC590247:AC590288 AC655783:AC655824 AC721319:AC721360 AC786855:AC786896 AC852391:AC852432 AC917927:AC917968 AC983463:AC983504 Y463:AA504 Y65959:AA66000 Y131495:AA131536 Y197031:AA197072 Y262567:AA262608 Y328103:AA328144 Y393639:AA393680 Y459175:AA459216 Y524711:AA524752 Y590247:AA590288 Y655783:AA655824 Y721319:AA721360 Y786855:AA786896 Y852391:AA852432 Y917927:AA917968 Y983463:AA983504 S65959:S66000 S131495:S131536 S197031:S197072 S262567:S262608 S328103:S328144 S393639:S393680 S459175:S459216 S524711:S524752 S590247:S590288 S655783:S655824 S721319:S721360 S786855:S786896 S852391:S852432 S917927:S917968 S983463:S983504 U66002:W66007 U131538:W131543 U197074:W197079 U262610:W262615 U328146:W328151 U393682:W393687 U459218:W459223 U524754:W524759 U590290:W590295 U655826:W655831 U721362:W721367 U786898:W786903 U852434:W852439 U917970:W917975 U983506:W983511 O65957:Q65957 O131493:Q131493 O197029:Q197029 O262565:Q262565 O328101:Q328101 O393637:Q393637 O459173:Q459173 O524709:Q524709 O590245:Q590245 O655781:Q655781 O721317:Q721317 O786853:Q786853 O852389:Q852389 O917925:Q917925 O983461:Q983461 AC65957 AC131493 AC197029 AC262565 AC328101 AC393637 AC459173 AC524709 AC590245 AC655781 AC721317 AC786853 AC852389 AC917925 AC983461 Y65957:AA65957 Y131493:AA131493 Y197029:AA197029 Y262565:AA262565 Y328101:AA328101 Y393637:AA393637 Y459173:AA459173 Y524709:AA524709 Y590245:AA590245 Y655781:AA655781 Y721317:AA721317 Y786853:AA786853 Y852389:AA852389 Y917925:AA917925 Y983461:AA983461 U65957:W65957 U131493:W131493 U197029:W197029 U262565:W262565 U328101:W328101 U393637:W393637 U459173:W459173 U524709:W524709 U590245:W590245 U655781:W655781 U721317:W721317 U786853:W786853 U852389:W852389 U917925:W917925 U983461:W983461 U506:W511 S65957 S131493 S197029 S262565 S328101 S393637 S459173 S524709 S590245 S655781 S721317 S786853 S852389 S917925 S983461 O65778:Q65870 O131314:Q131406 O196850:Q196942 O262386:Q262478 O327922:Q328014 O393458:Q393550 O458994:Q459086 O524530:Q524622 O590066:Q590158 O655602:Q655694 O721138:Q721230 O786674:Q786766 O852210:Q852302 O917746:Q917838 O983282:Q983374 O65698:Q65776 O131234:Q131312 O196770:Q196848 O262306:Q262384 O327842:Q327920 O393378:Q393456 O458914:Q458992 O524450:Q524528 O589986:Q590064 O655522:Q655600 O721058:Q721136 O786594:Q786672 O852130:Q852208 O917666:Q917744 O983202:Q983280 AC65698:AC65776 AC131234:AC131312 AC196770:AC196848 AC262306:AC262384 AC327842:AC327920 AC393378:AC393456 AC458914:AC458992 AC524450:AC524528 AC589986:AC590064 AC655522:AC655600 AC721058:AC721136 AC786594:AC786672 AC852130:AC852208 AC917666:AC917744 AC983202:AC983280 AC65610:AC65696 AC131146:AC131232 AC196682:AC196768 AC262218:AC262304 AC327754:AC327840 AC393290:AC393376 AC458826:AC458912 AC524362:AC524448 AC589898:AC589984 AC655434:AC655520 AC720970:AC721056 AC786506:AC786592 AC852042:AC852128 AC917578:AC917664 AC983114:AC983200 Y65698:AA65776 Y131234:AA131312 Y196770:AA196848 Y262306:AA262384 Y327842:AA327920 Y393378:AA393456 Y458914:AA458992 Y524450:AA524528 Y589986:AA590064 Y655522:AA655600 Y721058:AA721136 Y786594:AA786672 Y852130:AA852208 Y917666:AA917744 Y983202:AA983280 O65610:Q65696 O131146:Q131232 O196682:Q196768 O262218:Q262304 O327754:Q327840 O393290:Q393376 O458826:Q458912 O524362:Q524448 O589898:Q589984 O655434:Q655520 O720970:Q721056 O786506:Q786592 O852042:Q852128 O917578:Q917664 O983114:Q983200 S65610:S65696 S131146:S131232 S196682:S196768 S262218:S262304 S327754:S327840 S393290:S393376 S458826:S458912 S524362:S524448 S589898:S589984 S655434:S655520 S720970:S721056 S786506:S786592 S852042:S852128 S917578:S917664 S983114:S983200 U65610:W65696 U131146:W131232 U196682:W196768 U262218:W262304 U327754:W327840 U393290:W393376 U458826:W458912 U524362:W524448 U589898:W589984 U655434:W655520 U720970:W721056 U786506:W786592 U852042:W852128 U917578:W917664 U983114:W983200 Y65610:AA65696 Y131146:AA131232 Y196682:AA196768 Y262218:AA262304 Y327754:AA327840 Y393290:AA393376 Y458826:AA458912 Y524362:AA524448 Y589898:AA589984 Y655434:AA655520 Y720970:AA721056 Y786506:AA786592 Y852042:AA852128 Y917578:AA917664 Y983114:AA983200 U65698:W65776 U131234:W131312 U196770:W196848 U262306:W262384 U327842:W327920 U393378:W393456 U458914:W458992 U524450:W524528 U589986:W590064 U655522:W655600 U721058:W721136 U786594:W786672 U852130:W852208 U917666:W917744 U983202:W983280 S65698:S65776 S131234:S131312 S196770:S196848 S262306:S262384 S327842:S327920 S393378:S393456 S458914:S458992 S524450:S524528 S589986:S590064 S655522:S655600 S721058:S721136 S786594:S786672 S852130:S852208 S917666:S917744 S983202:S983280 S65778:S65870 S131314:S131406 S196850:S196942 S262386:S262478 S327922:S328014 S393458:S393550 S458994:S459086 S524530:S524622 S590066:S590158 S655602:S655694 S721138:S721230 S786674:S786766 S852210:S852302 S917746:S917838 S983282:S983374 Y65778:AA65870 Y131314:AA131406 Y196850:AA196942 Y262386:AA262478 Y327922:AA328014 Y393458:AA393550 Y458994:AA459086 Y524530:AA524622 Y590066:AA590158 Y655602:AA655694 Y721138:AA721230 Y786674:AA786766 Y852210:AA852302 Y917746:AA917838 Y983282:AA983374 AC65778:AC65870 AC131314:AC131406 AC196850:AC196942 AC262386:AC262478 AC327922:AC328014 AC393458:AC393550 AC458994:AC459086 AC524530:AC524622 AC590066:AC590158 AC655602:AC655694 AC721138:AC721230 AC786674:AC786766 AC852210:AC852302 AC917746:AC917838 AC983282:AC983374 U65778:W65870 U131314:W131406 U196850:W196942 U262386:W262478 U327922:W328014 U393458:W393550 U458994:W459086 U524530:W524622 U590066:W590158 U655602:W655694 U721138:W721230 U786674:W786766 U852210:W852302 U917746:W917838 U983282:W983374 S983376:S983459 O65872:Q65955 O131408:Q131491 O196944:Q197027 O262480:Q262563 O328016:Q328099 O393552:Q393635 O459088:Q459171 O524624:Q524707 O590160:Q590243 O655696:Q655779 O721232:Q721315 O786768:Q786851 O852304:Q852387 O917840:Q917923 O983376:Q983459 U65872:W65955 U131408:W131491 U196944:W197027 U262480:W262563 U328016:W328099 U393552:W393635 U459088:W459171 U524624:W524707 U590160:W590243 U655696:W655779 U721232:W721315 U786768:W786851 U852304:W852387 U917840:W917923 U983376:W983459 AC65872:AC65955 AC131408:AC131491 AC196944:AC197027 AC262480:AC262563 AC328016:AC328099 AC393552:AC393635 AC459088:AC459171 AC524624:AC524707 AC590160:AC590243 AC655696:AC655779 AC721232:AC721315 AC786768:AC786851 AC852304:AC852387 AC917840:AC917923 AC983376:AC983459 Y65872:AA65955 Y131408:AA131491 Y196944:AA197027 Y262480:AA262563 Y328016:AA328099 Y393552:AA393635 Y459088:AA459171 Y524624:AA524707 Y590160:AA590243 Y655696:AA655779 Y721232:AA721315 Y786768:AA786851 Y852304:AA852387 Y917840:AA917923 Y983376:AA983459 S65872:S65955 S131408:S131491 S196944:S197027 S262480:S262563 S328016:S328099 S393552:S393635 S459088:S459171 S524624:S524707 S590160:S590243 S655696:S655779 S721232:S721315 S786768:S786851 S852304:S852387 S917840:S917923 U463:W504 S463:S504 S213:S322 O15:Q108 AC15:AC108 Y15:AA108 S15:S108 U426:W461 S119:S211 Y324:AA424 S324:S424 U324:W424 AC324:AC424 Y426:AA461 O463:Q504 S426:S461 AC426:AC461 O426:Q461 O119:Q211 U119:W211 AC119:AC211 Y119:AA211 Y110:AA117 O213:Q322 Y213:AA322 AC213:AC322 U213:W322 U15:W108 AC110:AC117 O110:Q117 U110:W117 S110:S117 O324:Q424" xr:uid="{83F412D3-CCEE-4295-8D0E-8DDBBA8F912A}">
      <formula1>"0%,10%,20%,30%,40%,50%,60%,70%,80%,90%,100%"</formula1>
    </dataValidation>
    <dataValidation type="list" allowBlank="1" showInputMessage="1" showErrorMessage="1" errorTitle="Is the WP item a test case?" error="Set to capital Y if the WP item is a test case else leave empty." sqref="B15:B108 B110:B514" xr:uid="{B0738040-CA41-4328-8255-465859FA3604}">
      <formula1>"Y"</formula1>
    </dataValidation>
  </dataValidations>
  <hyperlinks>
    <hyperlink ref="F4" r:id="rId1" xr:uid="{00000000-0004-0000-0100-000000000000}"/>
    <hyperlink ref="F5" r:id="rId2" xr:uid="{00000000-0004-0000-0100-000001000000}"/>
  </hyperlinks>
  <pageMargins left="0.7" right="0.7" top="0.75" bottom="0.75" header="0.3" footer="0.3"/>
  <pageSetup paperSize="9"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3988EAD-D492-450B-9591-4AD345E9CFCC}">
          <x14:formula1>
            <xm:f>#REF!</xm:f>
          </x14:formula1>
          <xm:sqref>T16:T108 N15:N108 N110:N515 T111:T515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5GS RRM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2019-05-15T13:17:03Z</dcterms:created>
  <dcterms:modified xsi:type="dcterms:W3CDTF">2023-03-14T10:48:50Z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64cdcd-3664-4d05-9615-7cbf65a4f0a8_Enabled">
    <vt:lpwstr>true</vt:lpwstr>
  </property>
  <property fmtid="{D5CDD505-2E9C-101B-9397-08002B2CF9AE}" pid="3" name="MSIP_Label_9764cdcd-3664-4d05-9615-7cbf65a4f0a8_SetDate">
    <vt:lpwstr>2022-08-31T09:46:58Z</vt:lpwstr>
  </property>
  <property fmtid="{D5CDD505-2E9C-101B-9397-08002B2CF9AE}" pid="4" name="MSIP_Label_9764cdcd-3664-4d05-9615-7cbf65a4f0a8_Method">
    <vt:lpwstr>Privileged</vt:lpwstr>
  </property>
  <property fmtid="{D5CDD505-2E9C-101B-9397-08002B2CF9AE}" pid="5" name="MSIP_Label_9764cdcd-3664-4d05-9615-7cbf65a4f0a8_Name">
    <vt:lpwstr>UNRESTRICTED</vt:lpwstr>
  </property>
  <property fmtid="{D5CDD505-2E9C-101B-9397-08002B2CF9AE}" pid="6" name="MSIP_Label_9764cdcd-3664-4d05-9615-7cbf65a4f0a8_SiteId">
    <vt:lpwstr>74bddbd9-705c-456e-aabd-99beb719a2b2</vt:lpwstr>
  </property>
  <property fmtid="{D5CDD505-2E9C-101B-9397-08002B2CF9AE}" pid="7" name="MSIP_Label_9764cdcd-3664-4d05-9615-7cbf65a4f0a8_ActionId">
    <vt:lpwstr>2c2b7b7b-c15e-4de5-9c64-89ddb56ed645</vt:lpwstr>
  </property>
  <property fmtid="{D5CDD505-2E9C-101B-9397-08002B2CF9AE}" pid="8" name="MSIP_Label_9764cdcd-3664-4d05-9615-7cbf65a4f0a8_ContentBits">
    <vt:lpwstr>0</vt:lpwstr>
  </property>
</Properties>
</file>